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tabRatio="1000" firstSheet="17" activeTab="22"/>
  </bookViews>
  <sheets>
    <sheet name="Define" sheetId="1" state="hidden" r:id="rId1"/>
    <sheet name="目录" sheetId="2" r:id="rId2"/>
    <sheet name="一般收入1" sheetId="3" r:id="rId3"/>
    <sheet name="一般支出2" sheetId="4" r:id="rId4"/>
    <sheet name="本级一般收入3" sheetId="5" r:id="rId5"/>
    <sheet name="本级一般支出4" sheetId="6" r:id="rId6"/>
    <sheet name="本级一般功能分类表5" sheetId="7" r:id="rId7"/>
    <sheet name="本级基本支出经济分类6" sheetId="8" r:id="rId8"/>
    <sheet name="一般公共预算税收返还及转移支付表7" sheetId="9" r:id="rId9"/>
    <sheet name="一般公共预算转移支付分地区8" sheetId="10" r:id="rId10"/>
    <sheet name="一般债务限额和余额情况表9" sheetId="11" r:id="rId11"/>
    <sheet name="政府性基金收入10" sheetId="12" r:id="rId12"/>
    <sheet name="政府性基金支出11" sheetId="13" r:id="rId13"/>
    <sheet name="本级政府性基金收入12" sheetId="14" r:id="rId14"/>
    <sheet name="本级政府性基金支出13" sheetId="15" r:id="rId15"/>
    <sheet name="本级政府性基金支出功能分类14" sheetId="16" r:id="rId16"/>
    <sheet name="政府性基金转移支付决算项目表15" sheetId="17" r:id="rId17"/>
    <sheet name="政府性基金转移支付分地区16" sheetId="18" r:id="rId18"/>
    <sheet name="专项债务限额和余额情况表17" sheetId="19" r:id="rId19"/>
    <sheet name="国有资本经营预算收入决算表18" sheetId="20" r:id="rId20"/>
    <sheet name="国有资本经营预算支出决算表19" sheetId="21" r:id="rId21"/>
    <sheet name="社会保险基金预算收入决算表20" sheetId="22" r:id="rId22"/>
    <sheet name="社会保险基金预算收支决算表21" sheetId="23" r:id="rId23"/>
  </sheets>
  <definedNames>
    <definedName name="_xlnm._FilterDatabase" localSheetId="6" hidden="1">本级一般功能分类表5!$A$4:$G$536</definedName>
    <definedName name="_xlnm._FilterDatabase" localSheetId="15" hidden="1">本级政府性基金支出功能分类14!$A$4:$F$65</definedName>
    <definedName name="_xlnm._FilterDatabase" localSheetId="2" hidden="1">一般收入1!$A$4:$F$39</definedName>
    <definedName name="_xlnm._FilterDatabase" localSheetId="7" hidden="1">本级基本支出经济分类6!$A$4:$G$71</definedName>
    <definedName name="_xlnm.Print_Titles" localSheetId="2">一般收入1!$1:4</definedName>
    <definedName name="_xlnm.Print_Titles" localSheetId="4">本级一般收入3!$1:$4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<sst xmlns="http://schemas.openxmlformats.org/spreadsheetml/2006/main" count="1305" uniqueCount="932">
  <si>
    <t>ERRANGE_O=</t>
  </si>
  <si>
    <t>A1:D25</t>
  </si>
  <si>
    <t>ERLINESTART_O=</t>
  </si>
  <si>
    <t>ERCOLUMNSTART_O=</t>
  </si>
  <si>
    <t>ERLINEEND_O=</t>
  </si>
  <si>
    <t>ERCOLUMNEND_O=</t>
  </si>
  <si>
    <t>附表8</t>
  </si>
  <si>
    <t>财政总决算公开报表目录</t>
  </si>
  <si>
    <t>表号</t>
  </si>
  <si>
    <t>表名</t>
  </si>
  <si>
    <t>附表8-1</t>
  </si>
  <si>
    <t>2023年通榆一般公共预算收入决算表</t>
  </si>
  <si>
    <t>第一部分:一般公共预算</t>
  </si>
  <si>
    <t>附表8-2</t>
  </si>
  <si>
    <t>2023年通榆一般公共预算支出决算表</t>
  </si>
  <si>
    <t>附表8-3</t>
  </si>
  <si>
    <t>2023年通榆本级一般公共预算收入决算表</t>
  </si>
  <si>
    <t>附表8-4</t>
  </si>
  <si>
    <t>2023年通榆本级一般公共预算支出决算表</t>
  </si>
  <si>
    <t>附表8-5</t>
  </si>
  <si>
    <t>2023年通榆本级一般公共预算本级支出功能分类决算表</t>
  </si>
  <si>
    <t>附表8-6</t>
  </si>
  <si>
    <t>2023年通榆本级一般公共预算基本支出经济分类决算表</t>
  </si>
  <si>
    <t>附表8-7</t>
  </si>
  <si>
    <t>2023年通榆本级一般公共预算对下级的转移支付分项目决算表</t>
  </si>
  <si>
    <t>附表8-8</t>
  </si>
  <si>
    <t>2023年通榆本级一般公共预算对下级的转移支付分地区决算表</t>
  </si>
  <si>
    <t>附表8-9</t>
  </si>
  <si>
    <t>2023年通榆本级地方政府一般债务余额决算表</t>
  </si>
  <si>
    <t>附表8-10</t>
  </si>
  <si>
    <t>2023年通榆政府性基金收入决算表</t>
  </si>
  <si>
    <t>第二部分:政府性基金预算</t>
  </si>
  <si>
    <t>附表8-11</t>
  </si>
  <si>
    <t>2023年通榆政府性基金支出决算表</t>
  </si>
  <si>
    <t>附表8-12</t>
  </si>
  <si>
    <t>2023年通榆本级政府性基金收入决算表</t>
  </si>
  <si>
    <t>附表8-13</t>
  </si>
  <si>
    <t>2023年通榆本级政府性基金支出决算表</t>
  </si>
  <si>
    <t>附表8-14</t>
  </si>
  <si>
    <t>2023年通榆本级政府性基金支出功能分类决算表</t>
  </si>
  <si>
    <t>附表8-15</t>
  </si>
  <si>
    <t>2023年通榆本级政府性基金对下级的转移支付分项目决算表</t>
  </si>
  <si>
    <t>附表8-16</t>
  </si>
  <si>
    <t>2023年通榆本级政府性基金对下级的转移支付分地区决算表</t>
  </si>
  <si>
    <t>附表8-17</t>
  </si>
  <si>
    <t>2023年通榆本级地方政府专项债务余额决算表</t>
  </si>
  <si>
    <t>附表8-18</t>
  </si>
  <si>
    <t>2023年通榆本级国有资本经营预算收入决算表</t>
  </si>
  <si>
    <t>第三部分:国有资本经营预算</t>
  </si>
  <si>
    <t>附表8-19</t>
  </si>
  <si>
    <t>2023年通榆本级国有资本经营预算支出决算表</t>
  </si>
  <si>
    <t>附表8-20</t>
  </si>
  <si>
    <t>2023年度通榆县社会保险基金预算收入决算表</t>
  </si>
  <si>
    <t>第四部分:社会保险基金预算</t>
  </si>
  <si>
    <t>附表8-21</t>
  </si>
  <si>
    <t>2023年度通榆县社会保险基金预算支出决算表</t>
  </si>
  <si>
    <t>2023年通榆县一般公共预算收入决算表</t>
  </si>
  <si>
    <t>单位：万元</t>
  </si>
  <si>
    <t>预算科目</t>
  </si>
  <si>
    <t>年初预算数</t>
  </si>
  <si>
    <t>预算数</t>
  </si>
  <si>
    <t>决算数</t>
  </si>
  <si>
    <t>完成预算</t>
  </si>
  <si>
    <t>比上年增长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</si>
  <si>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</si>
  <si>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</si>
  <si>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</si>
  <si>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</si>
  <si>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</si>
  <si>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</si>
  <si>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</si>
  <si>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</si>
  <si>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</si>
  <si>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</si>
  <si>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</si>
  <si>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</si>
  <si>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</si>
  <si>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</si>
  <si>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</si>
  <si>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</si>
  <si>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</si>
  <si>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</si>
  <si>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</si>
  <si>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</si>
  <si>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</si>
  <si>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</si>
  <si>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</si>
  <si>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本级收入合计</t>
  </si>
  <si>
    <t>地方政府一般债务收入</t>
  </si>
  <si>
    <t>转移性收入</t>
  </si>
  <si>
    <t xml:space="preserve">  一般性转移支付收入</t>
  </si>
  <si>
    <t xml:space="preserve">  专项转移支付收入</t>
  </si>
  <si>
    <t xml:space="preserve">  接受其他地区援助收入</t>
  </si>
  <si>
    <t xml:space="preserve">  调入资金</t>
  </si>
  <si>
    <t xml:space="preserve">  动用预算稳定调节基金</t>
  </si>
  <si>
    <t xml:space="preserve">  债务转贷收入</t>
  </si>
  <si>
    <t xml:space="preserve">  上年结转收入</t>
  </si>
  <si>
    <t xml:space="preserve">  上年结余收入</t>
  </si>
  <si>
    <t>收入总计</t>
  </si>
  <si>
    <t>备注：完成预算%=决算数/预算数*100；比上年增长%=（决算数-上年决算数）/上年决算数*100，下同。</t>
  </si>
  <si>
    <t>2023年通榆县一般公共预算支出决算表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</si>
  <si>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</si>
  <si>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</si>
  <si>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</si>
  <si>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</si>
  <si>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</si>
  <si>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</si>
  <si>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</si>
  <si>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</si>
  <si>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</si>
  <si>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</si>
  <si>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</si>
  <si>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</si>
  <si>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</si>
  <si>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</si>
  <si>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</si>
  <si>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</si>
  <si>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</si>
  <si>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</si>
  <si>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</si>
  <si>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</si>
  <si>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</si>
  <si>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</si>
  <si>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</si>
  <si>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</si>
  <si>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</si>
  <si>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本级支出合计</t>
  </si>
  <si>
    <t>预备费</t>
  </si>
  <si>
    <t>地方政府一般债券还本支出</t>
  </si>
  <si>
    <t>转移性支出</t>
  </si>
  <si>
    <t xml:space="preserve">  上解支出</t>
  </si>
  <si>
    <t xml:space="preserve">  援助其他地区支出</t>
  </si>
  <si>
    <t xml:space="preserve">  调出资金</t>
  </si>
  <si>
    <t xml:space="preserve">  安排预算稳定调节基金</t>
  </si>
  <si>
    <t xml:space="preserve">  补充预算周转金</t>
  </si>
  <si>
    <t xml:space="preserve">  债务转贷支出</t>
  </si>
  <si>
    <t xml:space="preserve">  年终结转</t>
  </si>
  <si>
    <t xml:space="preserve">  年终结余</t>
  </si>
  <si>
    <t>支出总计</t>
  </si>
  <si>
    <t>2023年本级一般公共预算收入决算表</t>
  </si>
  <si>
    <t>项  目</t>
  </si>
  <si>
    <t>2023年县本级一般公共预算本级支出功能分类决算表</t>
  </si>
  <si>
    <t>科目编码</t>
  </si>
  <si>
    <t>项       目</t>
  </si>
  <si>
    <t xml:space="preserve">  一般公共服务支出</t>
  </si>
  <si>
    <t xml:space="preserve">    人大事务</t>
  </si>
  <si>
    <t xml:space="preserve">      行政运行</t>
  </si>
  <si>
    <t xml:space="preserve">    政协事务</t>
  </si>
  <si>
    <t xml:space="preserve">      委员视察</t>
  </si>
  <si>
    <t xml:space="preserve">      事业运行</t>
  </si>
  <si>
    <t xml:space="preserve">    政府办公厅(室)及相关机构事务</t>
  </si>
  <si>
    <t xml:space="preserve">      信访事务</t>
  </si>
  <si>
    <t xml:space="preserve">      其他政府办公厅(室)及相关机构事务支出</t>
  </si>
  <si>
    <t xml:space="preserve">    发展与改革事务</t>
  </si>
  <si>
    <t xml:space="preserve">      物价管理</t>
  </si>
  <si>
    <t xml:space="preserve">      其他发展与改革事务支出</t>
  </si>
  <si>
    <t xml:space="preserve">    统计信息事务</t>
  </si>
  <si>
    <t xml:space="preserve">      其他统计信息事务支出</t>
  </si>
  <si>
    <t xml:space="preserve">      专项普查活动</t>
  </si>
  <si>
    <t xml:space="preserve">    财政事务</t>
  </si>
  <si>
    <t xml:space="preserve">      预算改革业务</t>
  </si>
  <si>
    <t xml:space="preserve">      财政国库业务</t>
  </si>
  <si>
    <t xml:space="preserve">      信息化建设</t>
  </si>
  <si>
    <t xml:space="preserve">      财政委托业务支出</t>
  </si>
  <si>
    <t xml:space="preserve">    税收事务</t>
  </si>
  <si>
    <t xml:space="preserve">  　  税收业务</t>
  </si>
  <si>
    <t xml:space="preserve">    审计事务</t>
  </si>
  <si>
    <t xml:space="preserve">      其他审计事务支出</t>
  </si>
  <si>
    <t xml:space="preserve">    纪检监察事务</t>
  </si>
  <si>
    <t xml:space="preserve">      其他纪检监察事务支出</t>
  </si>
  <si>
    <t xml:space="preserve">    商贸事务</t>
  </si>
  <si>
    <t xml:space="preserve">      其他商贸事务支出</t>
  </si>
  <si>
    <t xml:space="preserve">    民族事务</t>
  </si>
  <si>
    <t xml:space="preserve">      民族工作专项</t>
  </si>
  <si>
    <t xml:space="preserve">      其他民族事务支出</t>
  </si>
  <si>
    <t xml:space="preserve">    档案事务</t>
  </si>
  <si>
    <t xml:space="preserve">      机关服务</t>
  </si>
  <si>
    <t xml:space="preserve">      档案馆</t>
  </si>
  <si>
    <t xml:space="preserve">   民主党派及工商联事务</t>
  </si>
  <si>
    <t xml:space="preserve">    群众团体事务</t>
  </si>
  <si>
    <t xml:space="preserve">    党委办公厅(室)及相关机构事务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</si>
  <si>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</si>
  <si>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</si>
  <si>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</si>
  <si>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</si>
  <si>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</si>
  <si>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宗教事务</t>
  </si>
  <si>
    <t xml:space="preserve">    市场监督管理事务</t>
  </si>
  <si>
    <t xml:space="preserve">      其他市场监督管理事务</t>
  </si>
  <si>
    <t xml:space="preserve">    其他一般公共服务支出（款）</t>
  </si>
  <si>
    <t xml:space="preserve">      其他一般公共服务支出（项）</t>
  </si>
  <si>
    <t xml:space="preserve">  国防支出</t>
  </si>
  <si>
    <t xml:space="preserve">    国防动员</t>
  </si>
  <si>
    <t xml:space="preserve">      人民防空</t>
  </si>
  <si>
    <t xml:space="preserve">      民兵</t>
  </si>
  <si>
    <t xml:space="preserve">  公共安全支出</t>
  </si>
  <si>
    <t xml:space="preserve">    公安</t>
  </si>
  <si>
    <t xml:space="preserve">      一般行政管理事务</t>
  </si>
  <si>
    <t xml:space="preserve">      执法办案</t>
  </si>
  <si>
    <t xml:space="preserve">      其他公安支出</t>
  </si>
  <si>
    <t xml:space="preserve">    司法</t>
  </si>
  <si>
    <t xml:space="preserve">      律师管理</t>
  </si>
  <si>
    <t xml:space="preserve">      公共法律服务</t>
  </si>
  <si>
    <t xml:space="preserve">      社区矫正</t>
  </si>
  <si>
    <t xml:space="preserve">      其他司法支出</t>
  </si>
  <si>
    <t xml:space="preserve">    其他公共安全支出</t>
  </si>
  <si>
    <t xml:space="preserve">      其他公共安全支出</t>
  </si>
  <si>
    <t xml:space="preserve">  教育支出</t>
  </si>
  <si>
    <t xml:space="preserve">    教育管理事务</t>
  </si>
  <si>
    <t xml:space="preserve">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</si>
  <si>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</si>
  <si>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</si>
  <si>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</si>
  <si>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</si>
  <si>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</si>
  <si>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其他普通教育支出</t>
  </si>
  <si>
    <t xml:space="preserve">    职业教育</t>
  </si>
  <si>
    <t xml:space="preserve">      中等职业教育</t>
  </si>
  <si>
    <t xml:space="preserve">      其他职业教育支出</t>
  </si>
  <si>
    <t xml:space="preserve">    广播电视教育</t>
  </si>
  <si>
    <t xml:space="preserve">      广播电视学校</t>
  </si>
  <si>
    <t xml:space="preserve">    特殊教育</t>
  </si>
  <si>
    <t xml:space="preserve">      特殊学校教育</t>
  </si>
  <si>
    <t xml:space="preserve">    进修及培训</t>
  </si>
  <si>
    <t xml:space="preserve">      教师进修</t>
  </si>
  <si>
    <t xml:space="preserve">      干部教育</t>
  </si>
  <si>
    <t xml:space="preserve">    教育费附加安排的支出</t>
  </si>
  <si>
    <t xml:space="preserve">      其他教育费附加安排的支出</t>
  </si>
  <si>
    <t xml:space="preserve">    其他教育支出（款）</t>
  </si>
  <si>
    <t xml:space="preserve">      其他教育支出（项）</t>
  </si>
  <si>
    <t xml:space="preserve">  科学技术支出</t>
  </si>
  <si>
    <t xml:space="preserve">    科学技术管理事务</t>
  </si>
  <si>
    <t xml:space="preserve">    技术研究与开发</t>
  </si>
  <si>
    <t xml:space="preserve">      其他技术研究与开发支出</t>
  </si>
  <si>
    <t xml:space="preserve">    科技条件与服务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</si>
  <si>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</si>
  <si>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</si>
  <si>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</si>
  <si>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</si>
  <si>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科学技术普及</t>
  </si>
  <si>
    <t xml:space="preserve">      机构运行</t>
  </si>
  <si>
    <t xml:space="preserve">      科普活动</t>
  </si>
  <si>
    <t xml:space="preserve">      科技馆站</t>
  </si>
  <si>
    <t xml:space="preserve">    其他科学技术支出（款）</t>
  </si>
  <si>
    <t xml:space="preserve">      其他科学技术支出（项）</t>
  </si>
  <si>
    <t xml:space="preserve">  文化旅游体育与传媒支出</t>
  </si>
  <si>
    <t xml:space="preserve">    文化和旅游</t>
  </si>
  <si>
    <t xml:space="preserve">      图书馆</t>
  </si>
  <si>
    <t xml:space="preserve">      艺术表演场所</t>
  </si>
  <si>
    <t xml:space="preserve">      文化活动</t>
  </si>
  <si>
    <t xml:space="preserve">      群众文化</t>
  </si>
  <si>
    <t xml:space="preserve">      文化创作与保护</t>
  </si>
  <si>
    <t xml:space="preserve">      文化和旅游市场管理</t>
  </si>
  <si>
    <t xml:space="preserve">      旅游宣传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</si>
  <si>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</si>
  <si>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</si>
  <si>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</si>
  <si>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</si>
  <si>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其他文物支出</t>
  </si>
  <si>
    <t xml:space="preserve">    体育</t>
  </si>
  <si>
    <t xml:space="preserve">      体育场馆</t>
  </si>
  <si>
    <t xml:space="preserve">      群众体育</t>
  </si>
  <si>
    <t xml:space="preserve">      其他体育支出</t>
  </si>
  <si>
    <t xml:space="preserve">    新闻出版电影</t>
  </si>
  <si>
    <t xml:space="preserve">      电影</t>
  </si>
  <si>
    <t xml:space="preserve">    广播电视</t>
  </si>
  <si>
    <t xml:space="preserve">      广播电视事务</t>
  </si>
  <si>
    <t xml:space="preserve">      其他广播电视支出</t>
  </si>
  <si>
    <t xml:space="preserve">    其他文化旅游体育与传媒支出（款）</t>
  </si>
  <si>
    <t xml:space="preserve">    其他文化旅游体育与传媒支出（项）</t>
  </si>
  <si>
    <t xml:space="preserve">  社会保障和就业支出</t>
  </si>
  <si>
    <t xml:space="preserve">    人力资源和社会保障管理事务</t>
  </si>
  <si>
    <t xml:space="preserve">      就业管理事务</t>
  </si>
  <si>
    <t xml:space="preserve">      社会保险经办机构</t>
  </si>
  <si>
    <t xml:space="preserve">      其他人力资源和社会保障管理事务支出</t>
  </si>
  <si>
    <t xml:space="preserve">    民政管理事务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</si>
  <si>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</si>
  <si>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</si>
  <si>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</si>
  <si>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</si>
  <si>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</si>
  <si>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</si>
  <si>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</si>
  <si>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</si>
  <si>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</si>
  <si>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</si>
  <si>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</si>
  <si>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</si>
  <si>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</si>
  <si>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</si>
  <si>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</si>
  <si>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社会保险补贴</t>
  </si>
  <si>
    <t xml:space="preserve">      公益性岗位补贴</t>
  </si>
  <si>
    <t xml:space="preserve">      就业见习补贴</t>
  </si>
  <si>
    <t xml:space="preserve">      其他就业补助支出</t>
  </si>
  <si>
    <t xml:space="preserve">    抚恤</t>
  </si>
  <si>
    <t xml:space="preserve">      死亡优抚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</si>
  <si>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</si>
  <si>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</si>
  <si>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</si>
  <si>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</si>
  <si>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</si>
  <si>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</si>
  <si>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</si>
  <si>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</si>
  <si>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</si>
  <si>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</si>
  <si>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</si>
  <si>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</si>
  <si>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</si>
  <si>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</si>
  <si>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</si>
  <si>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</si>
  <si>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</si>
  <si>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</si>
  <si>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</si>
  <si>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</si>
  <si>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</si>
  <si>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</si>
  <si>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</si>
  <si>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</si>
  <si>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</si>
  <si>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</si>
  <si>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</si>
  <si>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</si>
  <si>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</si>
  <si>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</si>
  <si>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</si>
  <si>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 xml:space="preserve"> 临时救助支出</t>
    </r>
  </si>
  <si>
    <t xml:space="preserve">    流浪乞讨人员救助支出</t>
  </si>
  <si>
    <t xml:space="preserve">    特困人员救助供养</t>
  </si>
  <si>
    <t xml:space="preserve">      农村特困人员救助供养支出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</si>
  <si>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</si>
  <si>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</si>
  <si>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</si>
  <si>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</si>
  <si>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</si>
  <si>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</si>
  <si>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</si>
  <si>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</si>
  <si>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财政对工伤保险基金的补助</t>
  </si>
  <si>
    <t xml:space="preserve">    退役军人管理事务</t>
  </si>
  <si>
    <t xml:space="preserve">      拥军优属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</si>
  <si>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</si>
  <si>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</si>
  <si>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</si>
  <si>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其他社会保障和就业支出（款）</t>
  </si>
  <si>
    <t xml:space="preserve">      其他社会保障和就业支出（项）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</si>
  <si>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</si>
  <si>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</si>
  <si>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</si>
  <si>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</si>
  <si>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</si>
  <si>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中医(民族)医院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</si>
  <si>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</si>
  <si>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</si>
  <si>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</si>
  <si>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</si>
  <si>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</si>
  <si>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</si>
  <si>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</si>
  <si>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</si>
  <si>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</si>
  <si>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</si>
  <si>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</si>
  <si>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</si>
  <si>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其他公共卫生支出</t>
  </si>
  <si>
    <t xml:space="preserve">    中医药</t>
  </si>
  <si>
    <t xml:space="preserve">      中医(民族医)药专项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</si>
  <si>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</si>
  <si>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</si>
  <si>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</si>
  <si>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</si>
  <si>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</si>
  <si>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</si>
  <si>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</si>
  <si>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</si>
  <si>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</si>
  <si>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</si>
  <si>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</si>
  <si>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</si>
  <si>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</si>
  <si>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</si>
  <si>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</si>
  <si>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</si>
  <si>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</si>
  <si>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</si>
  <si>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</si>
  <si>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</si>
  <si>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</si>
  <si>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</si>
  <si>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</si>
  <si>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</si>
  <si>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</si>
  <si>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</si>
  <si>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</si>
  <si>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</si>
  <si>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</si>
  <si>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</si>
  <si>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</si>
  <si>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</si>
  <si>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</si>
  <si>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</si>
  <si>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</si>
  <si>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</si>
  <si>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</si>
  <si>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</si>
  <si>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</si>
  <si>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</si>
  <si>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草原生态修复治理</t>
  </si>
  <si>
    <t xml:space="preserve">      其他自然生态保护支出</t>
  </si>
  <si>
    <t xml:space="preserve">    天然林保护</t>
  </si>
  <si>
    <t xml:space="preserve">      森林管护</t>
  </si>
  <si>
    <t xml:space="preserve">      政策性社会性支出补助</t>
  </si>
  <si>
    <t xml:space="preserve">      停伐补助</t>
  </si>
  <si>
    <t xml:space="preserve">      其他天然林保护支出</t>
  </si>
  <si>
    <t xml:space="preserve">    退牧还草</t>
  </si>
  <si>
    <t xml:space="preserve">      其他退牧还草支出</t>
  </si>
  <si>
    <t xml:space="preserve">    能源节约利用</t>
  </si>
  <si>
    <t xml:space="preserve">  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</si>
  <si>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</si>
  <si>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</si>
  <si>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</si>
  <si>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其他污染减排支出</t>
  </si>
  <si>
    <t xml:space="preserve">    能源管理事务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</si>
  <si>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</si>
  <si>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</si>
  <si>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</si>
  <si>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</si>
  <si>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</si>
  <si>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其他城乡社区管理事务支出</t>
  </si>
  <si>
    <t xml:space="preserve">    城乡社区规划与管理</t>
  </si>
  <si>
    <t xml:space="preserve">  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</si>
  <si>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</si>
  <si>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</si>
  <si>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</si>
  <si>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</si>
  <si>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</si>
  <si>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</si>
  <si>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</si>
  <si>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</si>
  <si>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</si>
  <si>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</si>
  <si>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</si>
  <si>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科技转化与推广服务</t>
  </si>
  <si>
    <t xml:space="preserve">      病虫害控制</t>
  </si>
  <si>
    <t xml:space="preserve">      农产品质量安全</t>
  </si>
  <si>
    <t xml:space="preserve">      统计监测与信息服务</t>
  </si>
  <si>
    <t xml:space="preserve">      行业业务管理</t>
  </si>
  <si>
    <t xml:space="preserve">      防灾救灾</t>
  </si>
  <si>
    <t xml:space="preserve">      农业生产发展</t>
  </si>
  <si>
    <t xml:space="preserve">      农村合作经济</t>
  </si>
  <si>
    <t xml:space="preserve">      农产品加工与促销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</si>
  <si>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</si>
  <si>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</si>
  <si>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</si>
  <si>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</si>
  <si>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</si>
  <si>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</si>
  <si>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</si>
  <si>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</si>
  <si>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</si>
  <si>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</si>
  <si>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</si>
  <si>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</si>
  <si>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</si>
  <si>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</si>
  <si>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</si>
  <si>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产业化管理</t>
  </si>
  <si>
    <t xml:space="preserve">      林区公共支出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</si>
  <si>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</si>
  <si>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</si>
  <si>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</si>
  <si>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</si>
  <si>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</si>
  <si>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</si>
  <si>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</si>
  <si>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水利前期工作</t>
  </si>
  <si>
    <t xml:space="preserve">      水土保持</t>
  </si>
  <si>
    <t xml:space="preserve">      水资源节约管理与保护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</si>
  <si>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</si>
  <si>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</si>
  <si>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</si>
  <si>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</si>
  <si>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大中型水库移民后期扶持专项支出</t>
  </si>
  <si>
    <t xml:space="preserve">      水利建设征地及移民支出</t>
  </si>
  <si>
    <t xml:space="preserve">      农村人畜饮水</t>
  </si>
  <si>
    <t xml:space="preserve">      其他水利支出</t>
  </si>
  <si>
    <t xml:space="preserve">      江河湖库水系综合整治</t>
  </si>
  <si>
    <t xml:space="preserve">    巩固脱贫衔接乡村振兴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</si>
  <si>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</si>
  <si>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</si>
  <si>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</si>
  <si>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</si>
  <si>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其他巩固脱贫衔接乡村振兴支出</t>
  </si>
  <si>
    <t xml:space="preserve">    农村综合改革</t>
  </si>
  <si>
    <t xml:space="preserve">      对村级公益事业建设的补助</t>
  </si>
  <si>
    <t xml:space="preserve">      对村民委员会和村党支部的补助</t>
  </si>
  <si>
    <t xml:space="preserve">      对村集体经济组织的补助</t>
  </si>
  <si>
    <t xml:space="preserve">      其他农村综合改革支出</t>
  </si>
  <si>
    <t xml:space="preserve">    普惠金融发展支出</t>
  </si>
  <si>
    <t xml:space="preserve">      农业保险保费补贴</t>
  </si>
  <si>
    <t xml:space="preserve">      创业担保贷款贴息</t>
  </si>
  <si>
    <t xml:space="preserve">      其他普惠金融发展支出</t>
  </si>
  <si>
    <t xml:space="preserve">    目标价格补贴</t>
  </si>
  <si>
    <t xml:space="preserve">      其他目标价格补贴</t>
  </si>
  <si>
    <t xml:space="preserve">    其他农林水支出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</si>
  <si>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</si>
  <si>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</si>
  <si>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</si>
  <si>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</si>
  <si>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</si>
  <si>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公路和运输安全</t>
  </si>
  <si>
    <t xml:space="preserve">      公路运输管理</t>
  </si>
  <si>
    <t xml:space="preserve">      其他公路水路运输支出</t>
  </si>
  <si>
    <t xml:space="preserve">    车辆购置税支出</t>
  </si>
  <si>
    <t xml:space="preserve">      车辆购置税用于公路等基础设施建设支出</t>
  </si>
  <si>
    <t xml:space="preserve">    其他交通运输支出</t>
  </si>
  <si>
    <t xml:space="preserve">      其他交通运输支出</t>
  </si>
  <si>
    <t xml:space="preserve">  资源勘探工业信息等支出</t>
  </si>
  <si>
    <t xml:space="preserve">    支持中小企业发展和管理支出</t>
  </si>
  <si>
    <t xml:space="preserve">      中小企业发展专项</t>
  </si>
  <si>
    <t xml:space="preserve">      其他支持中小企业发展和管理支出</t>
  </si>
  <si>
    <t xml:space="preserve">    其他资源勘探工业信息等支出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</si>
  <si>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</si>
  <si>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</si>
  <si>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</si>
  <si>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其他商业流通事务支出</t>
  </si>
  <si>
    <t xml:space="preserve">    涉外发展服务支出</t>
  </si>
  <si>
    <t xml:space="preserve">      其他涉外发展服务支出</t>
  </si>
  <si>
    <t xml:space="preserve">    其他商业服务业等支出</t>
  </si>
  <si>
    <t xml:space="preserve">      其他商业服务业等支出</t>
  </si>
  <si>
    <t xml:space="preserve">  金融支出</t>
  </si>
  <si>
    <t xml:space="preserve">    金融部门监管支出</t>
  </si>
  <si>
    <t xml:space="preserve">       金融部门其他监管支出</t>
  </si>
  <si>
    <t xml:space="preserve">    金融发展支出</t>
  </si>
  <si>
    <t xml:space="preserve">      其他金融发展支出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</si>
  <si>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</si>
  <si>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</si>
  <si>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</si>
  <si>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</si>
  <si>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</si>
  <si>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</si>
  <si>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</si>
  <si>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</si>
  <si>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其他自然资源事务支出</t>
  </si>
  <si>
    <t xml:space="preserve">    气象事务</t>
  </si>
  <si>
    <t xml:space="preserve">      气象基础设施建设与维修</t>
  </si>
  <si>
    <t xml:space="preserve">  住房保障支出</t>
  </si>
  <si>
    <t xml:space="preserve">    保障性安居工程支出</t>
  </si>
  <si>
    <t xml:space="preserve">      廉租住房</t>
  </si>
  <si>
    <t xml:space="preserve">      棚户区改造</t>
  </si>
  <si>
    <t xml:space="preserve">      农村危房改造</t>
  </si>
  <si>
    <t xml:space="preserve">      保障性住房租金补贴</t>
  </si>
  <si>
    <t xml:space="preserve">      老旧小区改造</t>
  </si>
  <si>
    <t xml:space="preserve">      其他保障性安居工程支出</t>
  </si>
  <si>
    <t xml:space="preserve">    住房改革支出</t>
  </si>
  <si>
    <t xml:space="preserve">      住房公积金</t>
  </si>
  <si>
    <t xml:space="preserve">  粮油物资储备支出</t>
  </si>
  <si>
    <t xml:space="preserve">    粮油物资事务</t>
  </si>
  <si>
    <t xml:space="preserve">      财务和审计支出</t>
  </si>
  <si>
    <t xml:space="preserve">      专项业务活动</t>
  </si>
  <si>
    <t xml:space="preserve">      粮食财务挂账利息补贴</t>
  </si>
  <si>
    <t xml:space="preserve">      其他粮油物资事务支出</t>
  </si>
  <si>
    <t xml:space="preserve">    粮油储备</t>
  </si>
  <si>
    <t xml:space="preserve">      其他粮油储备支出</t>
  </si>
  <si>
    <t xml:space="preserve">      储备粮油库建设</t>
  </si>
  <si>
    <t xml:space="preserve">    重要商品储备</t>
  </si>
  <si>
    <t xml:space="preserve">      肉类储备</t>
  </si>
  <si>
    <t xml:space="preserve">      应急物资储备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</si>
  <si>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</si>
  <si>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</si>
  <si>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</si>
  <si>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应急管理</t>
  </si>
  <si>
    <t xml:space="preserve">    消防救援事务</t>
  </si>
  <si>
    <t xml:space="preserve">      消防应急救援</t>
  </si>
  <si>
    <t xml:space="preserve">      其他消防事务支出</t>
  </si>
  <si>
    <t xml:space="preserve">    自然灾害防治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</si>
  <si>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</si>
  <si>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</si>
  <si>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</si>
  <si>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</si>
  <si>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</si>
  <si>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</si>
  <si>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>其他支出（类）</t>
  </si>
  <si>
    <t xml:space="preserve">    其他支出（款）</t>
  </si>
  <si>
    <t xml:space="preserve">      其他支出（项）</t>
  </si>
  <si>
    <t xml:space="preserve">  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</si>
  <si>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</si>
  <si>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</si>
  <si>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</si>
  <si>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</si>
  <si>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</si>
  <si>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</si>
  <si>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地方政府一般债务发行费用支出</t>
  </si>
  <si>
    <t>支出合计</t>
  </si>
  <si>
    <t>2023年县本级一般公共预算基本支出经济分类决算表</t>
  </si>
  <si>
    <t>科目名称</t>
  </si>
  <si>
    <t>501</t>
  </si>
  <si>
    <t xml:space="preserve">  机关工资福利支出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</si>
  <si>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</si>
  <si>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</si>
  <si>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</si>
  <si>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</si>
  <si>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</si>
  <si>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  住房公积金</t>
  </si>
  <si>
    <t>50199</t>
  </si>
  <si>
    <t xml:space="preserve">    其他工资福利支出</t>
  </si>
  <si>
    <t>502</t>
  </si>
  <si>
    <t xml:space="preserve">  机关商品和服务支出</t>
  </si>
  <si>
    <t>50201</t>
  </si>
  <si>
    <t xml:space="preserve">    办公经费</t>
  </si>
  <si>
    <t>50202</t>
  </si>
  <si>
    <t xml:space="preserve">    会议费</t>
  </si>
  <si>
    <t>50203</t>
  </si>
  <si>
    <t xml:space="preserve">    培训费</t>
  </si>
  <si>
    <t>50204</t>
  </si>
  <si>
    <t xml:space="preserve">    专用材料购置费</t>
  </si>
  <si>
    <t>50205</t>
  </si>
  <si>
    <t xml:space="preserve">    委托业务费</t>
  </si>
  <si>
    <t>50206</t>
  </si>
  <si>
    <t xml:space="preserve">    公务接待费</t>
  </si>
  <si>
    <t>50207</t>
  </si>
  <si>
    <t xml:space="preserve">    因公出国(境)费用</t>
  </si>
  <si>
    <t>50208</t>
  </si>
  <si>
    <t xml:space="preserve">    公务用车运行维护费</t>
  </si>
  <si>
    <t>50209</t>
  </si>
  <si>
    <t xml:space="preserve">    维修(护)费</t>
  </si>
  <si>
    <t>50299</t>
  </si>
  <si>
    <t xml:space="preserve">    其他商品和服务支出</t>
  </si>
  <si>
    <t>503</t>
  </si>
  <si>
    <t xml:space="preserve">  机关资本性支出(一)</t>
  </si>
  <si>
    <t>50301</t>
  </si>
  <si>
    <t xml:space="preserve">    房屋建筑物购建</t>
  </si>
  <si>
    <t>50302</t>
  </si>
  <si>
    <t xml:space="preserve">    基础设施建设</t>
  </si>
  <si>
    <t>50303</t>
  </si>
  <si>
    <t xml:space="preserve">    公务用车购置</t>
  </si>
  <si>
    <t>50305</t>
  </si>
  <si>
    <t xml:space="preserve">    土地征迁补偿和安置支出</t>
  </si>
  <si>
    <t>50306</t>
  </si>
  <si>
    <t xml:space="preserve">    设备购置</t>
  </si>
  <si>
    <t>50307</t>
  </si>
  <si>
    <t xml:space="preserve">    大型修缮</t>
  </si>
  <si>
    <t>50399</t>
  </si>
  <si>
    <t xml:space="preserve">    其他资本性支出</t>
  </si>
  <si>
    <t>504</t>
  </si>
  <si>
    <t xml:space="preserve">  机关资本性支出(二)</t>
  </si>
  <si>
    <t>50401</t>
  </si>
  <si>
    <t>50402</t>
  </si>
  <si>
    <t>50403</t>
  </si>
  <si>
    <t>50404</t>
  </si>
  <si>
    <t>50405</t>
  </si>
  <si>
    <t>50499</t>
  </si>
  <si>
    <t>505</t>
  </si>
  <si>
    <t xml:space="preserve">  对事业单位经常性补助</t>
  </si>
  <si>
    <t>50501</t>
  </si>
  <si>
    <t xml:space="preserve">    工资福利支出</t>
  </si>
  <si>
    <t>50502</t>
  </si>
  <si>
    <t xml:space="preserve">    商品和服务支出</t>
  </si>
  <si>
    <t>50599</t>
  </si>
  <si>
    <t xml:space="preserve">    其他对事业单位补助</t>
  </si>
  <si>
    <t>506</t>
  </si>
  <si>
    <t xml:space="preserve">  对事业单位资本性补助</t>
  </si>
  <si>
    <t>50601</t>
  </si>
  <si>
    <t xml:space="preserve">    资本性支出(一)</t>
  </si>
  <si>
    <t>50602</t>
  </si>
  <si>
    <t xml:space="preserve">    资本性支出(二)</t>
  </si>
  <si>
    <t>507</t>
  </si>
  <si>
    <t xml:space="preserve">  对企业补助</t>
  </si>
  <si>
    <t>50701</t>
  </si>
  <si>
    <t xml:space="preserve">    费用补贴</t>
  </si>
  <si>
    <t>50702</t>
  </si>
  <si>
    <t xml:space="preserve">    利息补贴</t>
  </si>
  <si>
    <t>50799</t>
  </si>
  <si>
    <t xml:space="preserve">    其他对企业补助</t>
  </si>
  <si>
    <t>508</t>
  </si>
  <si>
    <t xml:space="preserve">  对企业资本性支出</t>
  </si>
  <si>
    <t>50801</t>
  </si>
  <si>
    <t xml:space="preserve">    对企业资本性支出(一)</t>
  </si>
  <si>
    <t>50802</t>
  </si>
  <si>
    <t xml:space="preserve">    对企业资本性支出(二)</t>
  </si>
  <si>
    <t>509</t>
  </si>
  <si>
    <t xml:space="preserve">  对个人和家庭的补助</t>
  </si>
  <si>
    <t>50901</t>
  </si>
  <si>
    <t xml:space="preserve">    社会福利和救助</t>
  </si>
  <si>
    <t>50902</t>
  </si>
  <si>
    <t xml:space="preserve">    助学金</t>
  </si>
  <si>
    <t>50903</t>
  </si>
  <si>
    <t xml:space="preserve">    个人农业生产补贴</t>
  </si>
  <si>
    <t>50905</t>
  </si>
  <si>
    <t xml:space="preserve">    离退休费</t>
  </si>
  <si>
    <t>50999</t>
  </si>
  <si>
    <t xml:space="preserve">    其他对个人和家庭补助</t>
  </si>
  <si>
    <t>510</t>
  </si>
  <si>
    <t xml:space="preserve">  对社会保障基金补助</t>
  </si>
  <si>
    <t>51002</t>
  </si>
  <si>
    <t xml:space="preserve">    对社会保障基金补助</t>
  </si>
  <si>
    <t xml:space="preserve">    对机关事业单位职业年金的补助</t>
  </si>
  <si>
    <t>511</t>
  </si>
  <si>
    <t xml:space="preserve">  债务利息及费用支出</t>
  </si>
  <si>
    <t>51101</t>
  </si>
  <si>
    <t xml:space="preserve">    国内债务付息</t>
  </si>
  <si>
    <t>51102</t>
  </si>
  <si>
    <t xml:space="preserve">    国外债务付息</t>
  </si>
  <si>
    <t>51103</t>
  </si>
  <si>
    <t xml:space="preserve">    国内债务发行费用</t>
  </si>
  <si>
    <t>51104</t>
  </si>
  <si>
    <t xml:space="preserve">  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</si>
  <si>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</si>
  <si>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</si>
  <si>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</si>
  <si>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</si>
  <si>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</si>
  <si>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</si>
  <si>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</si>
  <si>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</si>
  <si>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t>2023年县级一般公共预算对下级的转移支付分项目决算表</t>
  </si>
  <si>
    <t>一、一般性转移支付</t>
  </si>
  <si>
    <t xml:space="preserve">      税收返还及固定补助</t>
  </si>
  <si>
    <t xml:space="preserve">      体制结算补助</t>
  </si>
  <si>
    <t xml:space="preserve">      均衡性转移支付</t>
  </si>
  <si>
    <t xml:space="preserve">      重点生态功能区转移支付</t>
  </si>
  <si>
    <t xml:space="preserve">      县级基本财力保障机制奖补资金</t>
  </si>
  <si>
    <t xml:space="preserve">      资源枯竭城市转移支付</t>
  </si>
  <si>
    <t xml:space="preserve">      老少边穷地区转移支付</t>
  </si>
  <si>
    <t xml:space="preserve">      产粮大县奖励资金</t>
  </si>
  <si>
    <t xml:space="preserve">      生猪（牛羊）调出大县奖励资金</t>
  </si>
  <si>
    <t xml:space="preserve">      共同财政事权转移支付</t>
  </si>
  <si>
    <t>……</t>
  </si>
  <si>
    <t>二、专项转移支付</t>
  </si>
  <si>
    <t>合       计</t>
  </si>
  <si>
    <t>2023年县级一般公共预算对下级的转移支付分地区决算表</t>
  </si>
  <si>
    <t>地  区</t>
  </si>
  <si>
    <t>调整数</t>
  </si>
  <si>
    <t>2023年县级地方政府一般债务余额决算表</t>
  </si>
  <si>
    <t>项      目</t>
  </si>
  <si>
    <t>金     额</t>
  </si>
  <si>
    <t>上年末地方政府一般债务余额</t>
  </si>
  <si>
    <t>本年地方政府一般债务限额</t>
  </si>
  <si>
    <t>本年地方政府一般债务收入</t>
  </si>
  <si>
    <t>其中：中央转贷地方的国际金融组织和外国政府贷款</t>
  </si>
  <si>
    <t xml:space="preserve">      地方政府一般债券发行额</t>
  </si>
  <si>
    <t>本年地方政府一般债务还本</t>
  </si>
  <si>
    <t>其他方式化解的债务本金</t>
  </si>
  <si>
    <t>年末地方政府一般债务余额</t>
  </si>
  <si>
    <t>2023年通榆县政府性基金收入决算表</t>
  </si>
  <si>
    <t xml:space="preserve"> 一、农网还贷资金收入</t>
  </si>
  <si>
    <t xml:space="preserve"> 二、 海南省高等级公路车辆通行附加费收入</t>
  </si>
  <si>
    <t xml:space="preserve"> 三、港口建设费收入</t>
  </si>
  <si>
    <t xml:space="preserve"> 四、 国家电影事业发展专项资金收入</t>
  </si>
  <si>
    <t xml:space="preserve"> 五、 国有土地收益基金收入</t>
  </si>
  <si>
    <t xml:space="preserve"> 六、农业土地开发资金收入</t>
  </si>
  <si>
    <t xml:space="preserve"> 七、 国有土地使用权出让收入</t>
  </si>
  <si>
    <t xml:space="preserve"> 八、大中型水库库区基金收入</t>
  </si>
  <si>
    <t xml:space="preserve"> 九、彩票公益金收入</t>
  </si>
  <si>
    <t xml:space="preserve"> 十、城市基础设施配套费收入</t>
  </si>
  <si>
    <t>十一、小型水库移民扶助基金收入</t>
  </si>
  <si>
    <t>十二、国家重大水利工程建设基金收入</t>
  </si>
  <si>
    <t>十三、车辆通行费</t>
  </si>
  <si>
    <t>十四、污水处理费收入</t>
  </si>
  <si>
    <t>十五、彩票发行机构和彩票销售机构的业务费用</t>
  </si>
  <si>
    <t>十六、其他政府性基金收入</t>
  </si>
  <si>
    <t>十七、专项债务对应项目专项收入</t>
  </si>
  <si>
    <t>地方政府专项债务收入</t>
  </si>
  <si>
    <t>上级补助收入</t>
  </si>
  <si>
    <t xml:space="preserve">  政府性基金转移支付收入</t>
  </si>
  <si>
    <t>待偿债置换专项债券上年结余</t>
  </si>
  <si>
    <t>上年结转</t>
  </si>
  <si>
    <t>调入资金</t>
  </si>
  <si>
    <t>债务(转贷)收入</t>
  </si>
  <si>
    <t>2023年通榆县政府性基金支出决算表</t>
  </si>
  <si>
    <t>项目</t>
  </si>
  <si>
    <t>一、核电站乏燃料处理处置基金支出</t>
  </si>
  <si>
    <t>二、国家电影事业发展专项资金相关支出</t>
  </si>
  <si>
    <t>三、旅游发展基金支出</t>
  </si>
  <si>
    <t>四、大中型水库移民后期扶持基金支出</t>
  </si>
  <si>
    <t>五、小型水库移民扶助基金相关支出</t>
  </si>
  <si>
    <t>六、可再生能源电价附加收入安排的支出</t>
  </si>
  <si>
    <t>七、国有土地使用权出让相关支出</t>
  </si>
  <si>
    <t>八、国有土地收益基金相关支出</t>
  </si>
  <si>
    <t>九、农业土地开发资金相关支出</t>
  </si>
  <si>
    <t>十、城市基础设施配套费相关支出</t>
  </si>
  <si>
    <t>十一、污水处理费相关支出</t>
  </si>
  <si>
    <t>十二、大中型水库库区基金相关支出</t>
  </si>
  <si>
    <t>十三、三峡水库库区基金支出</t>
  </si>
  <si>
    <t>十四、国家重大水利工程建设基金相关支出</t>
  </si>
  <si>
    <t>十五、海南省高等级公路车辆通行附加费相关支出</t>
  </si>
  <si>
    <t>十六、车辆通行费相关支出</t>
  </si>
  <si>
    <t>十七、港口建设费相关支出</t>
  </si>
  <si>
    <t>十八、民航发展基金支出</t>
  </si>
  <si>
    <t>十九、农网还贷资金支出</t>
  </si>
  <si>
    <t>二十、彩票发行销售机构业务费安排的支出</t>
  </si>
  <si>
    <t>二十一、彩票公益金安排的支出</t>
  </si>
  <si>
    <t>二十二、其他政府性基金相关支出</t>
  </si>
  <si>
    <t xml:space="preserve">  其中:抗疫特别国债安排的支出</t>
  </si>
  <si>
    <t xml:space="preserve">    本级支出合计</t>
  </si>
  <si>
    <t>地方政府专项债务还本支出</t>
  </si>
  <si>
    <t xml:space="preserve">  政府性基金上解支出</t>
  </si>
  <si>
    <t xml:space="preserve">    支出总计</t>
  </si>
  <si>
    <t>2023年县本级政府性基金收入决算表</t>
  </si>
  <si>
    <t>2023年县本级政府性基金支出决算表</t>
  </si>
  <si>
    <t>2023年县本级政府性基金支出功能分类决算表</t>
  </si>
  <si>
    <t>文化旅游体育与传媒支出</t>
  </si>
  <si>
    <t xml:space="preserve">  国家电影事业发展专项资金安排的支出</t>
  </si>
  <si>
    <t xml:space="preserve">    购买农村电影公益性放映版权服务</t>
  </si>
  <si>
    <t xml:space="preserve">  旅游发展基金支出</t>
  </si>
  <si>
    <t xml:space="preserve">    地方旅游开发项目补助</t>
  </si>
  <si>
    <t>社会保障和就业支出</t>
  </si>
  <si>
    <t xml:space="preserve">  大中型水库移民后期扶持基金支出</t>
  </si>
  <si>
    <t xml:space="preserve">    移民补助</t>
  </si>
  <si>
    <t xml:space="preserve">    基础设施建设和经济发展</t>
  </si>
  <si>
    <t>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</si>
  <si>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</si>
  <si>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</si>
  <si>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</si>
  <si>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</si>
  <si>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</si>
  <si>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农业农村生态环境支出</t>
  </si>
  <si>
    <t xml:space="preserve">    土地出让业务支出</t>
  </si>
  <si>
    <t xml:space="preserve">   其他国有土地使用权出让收入安排的支出</t>
  </si>
  <si>
    <t xml:space="preserve">  国有土地收益基金安排的支出</t>
  </si>
  <si>
    <t xml:space="preserve">    其他国有土地收益基金支出</t>
  </si>
  <si>
    <t xml:space="preserve">  农业土地开发资金安排的支出</t>
  </si>
  <si>
    <t xml:space="preserve">  城市基础设施配套费安排的支出</t>
  </si>
  <si>
    <t xml:space="preserve">    城市公共设施</t>
  </si>
  <si>
    <t xml:space="preserve">  污水处理费安排的支出</t>
  </si>
  <si>
    <t xml:space="preserve">      污水处理设施建设和运营</t>
  </si>
  <si>
    <t xml:space="preserve">  棚户区改造专项债券收入安排的支出  </t>
  </si>
  <si>
    <t xml:space="preserve">    其他棚户区改造专项债券收入安排的支出  </t>
  </si>
  <si>
    <t>农林水支出</t>
  </si>
  <si>
    <t xml:space="preserve">  大中型水库库区基金安排的支出</t>
  </si>
  <si>
    <t xml:space="preserve">    其他大中型水库库区基金支出</t>
  </si>
  <si>
    <t xml:space="preserve">  其他政府性基金及对应专项债务收入安排的支出</t>
  </si>
  <si>
    <t xml:space="preserve">    其他地方自行试点项目收益专项债券收入安排的支出  </t>
  </si>
  <si>
    <t xml:space="preserve">  彩票发行销售机构业务费安排的支出</t>
  </si>
  <si>
    <t xml:space="preserve">    彩票市场调控资金支出</t>
  </si>
  <si>
    <t xml:space="preserve">  彩票公益金安排的支出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</si>
  <si>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</si>
  <si>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</si>
  <si>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</si>
  <si>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用于残疾人事业的彩票公益金支出</t>
  </si>
  <si>
    <t xml:space="preserve">    用于城乡医疗救助的彩票公益金支出</t>
  </si>
  <si>
    <t xml:space="preserve">    用于其他社会公益事业的彩票公益金支出</t>
  </si>
  <si>
    <t>债务付息支出</t>
  </si>
  <si>
    <t xml:space="preserve">  地方政府专项债务付息支出</t>
  </si>
  <si>
    <t xml:space="preserve">    国有土地使用权出让金债务付息支出</t>
  </si>
  <si>
    <t xml:space="preserve">    棚户区改造专项债券付息支出</t>
  </si>
  <si>
    <t xml:space="preserve">    其他地方自行试点项目收益专项债券付息支出</t>
  </si>
  <si>
    <t>债务发行费用支出</t>
  </si>
  <si>
    <t xml:space="preserve">  地方政府专项债务发行费用支出</t>
  </si>
  <si>
    <t xml:space="preserve">    国有土地使用权出让金债券发行费用支出</t>
  </si>
  <si>
    <t xml:space="preserve">    其他地方自行试点项目收益专项债券发行费用支出</t>
  </si>
  <si>
    <t>抗疫特别国债安排的支出</t>
  </si>
  <si>
    <t xml:space="preserve">  基础设施建设</t>
  </si>
  <si>
    <t xml:space="preserve">    公共卫生体系建设</t>
  </si>
  <si>
    <t xml:space="preserve">    重大疫情防控救治体系建设</t>
  </si>
  <si>
    <t xml:space="preserve">    粮食安全</t>
  </si>
  <si>
    <t xml:space="preserve">    应急物资保障</t>
  </si>
  <si>
    <t xml:space="preserve">    城镇老旧小区改造</t>
  </si>
  <si>
    <t>本 年 支 出 合 计</t>
  </si>
  <si>
    <t xml:space="preserve">  2023年县级政府性基金对下级的转移支付分项目决算表</t>
  </si>
  <si>
    <t>项        目</t>
  </si>
  <si>
    <t>完成预算%</t>
  </si>
  <si>
    <t>比上年增长%</t>
  </si>
  <si>
    <t>二、国家电影事业发展专项资金安排支出</t>
  </si>
  <si>
    <t>四、国家电影事业发展专项资金对应专项债务收入安排的支出</t>
  </si>
  <si>
    <t>五、大中型水库移民后期扶持基金支出</t>
  </si>
  <si>
    <t xml:space="preserve">    支出合计</t>
  </si>
  <si>
    <t xml:space="preserve">  2023年县级政府性基金对下级的转移支付分地区决算表</t>
  </si>
  <si>
    <t xml:space="preserve">                                                              单位：万元</t>
  </si>
  <si>
    <t>2023年县本级地方政府专项债务余额决算表</t>
  </si>
  <si>
    <t xml:space="preserve">                                                         单位：万元</t>
  </si>
  <si>
    <t>金额</t>
  </si>
  <si>
    <t>上年末地方政府专项债务余额</t>
  </si>
  <si>
    <t>本年地方政府专项债务限额</t>
  </si>
  <si>
    <t>本年地方政府专项债务收入</t>
  </si>
  <si>
    <t>本年地方政府专项债务还本</t>
  </si>
  <si>
    <t>年末地方政府专项债务余额</t>
  </si>
  <si>
    <t>2023年通榆县国有资本经营预算收入决算表</t>
  </si>
  <si>
    <t xml:space="preserve">                                                                单位：万元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</si>
  <si>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</si>
  <si>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</si>
  <si>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</si>
  <si>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</si>
  <si>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</si>
  <si>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国有资本经营预算转移支付收入</t>
  </si>
  <si>
    <t>上年结转收入</t>
  </si>
  <si>
    <t>上年结余收入</t>
  </si>
  <si>
    <t>2023年通榆县国有资本经营预算支出决算表</t>
  </si>
  <si>
    <t xml:space="preserve">                                                           单位：万元</t>
  </si>
  <si>
    <t>一、补充全国社会保障基金</t>
  </si>
  <si>
    <t xml:space="preserve">      国有资本经营预算补充社保基金支出</t>
  </si>
  <si>
    <t>二、解决历史遗留问题及改革成本支出</t>
  </si>
  <si>
    <t xml:space="preserve">      厂办大集体改革支出</t>
  </si>
  <si>
    <t xml:space="preserve">      “三供一业”移交补助支出</t>
  </si>
  <si>
    <t xml:space="preserve">      ……</t>
  </si>
  <si>
    <t>三、国有企业资本金注入</t>
  </si>
  <si>
    <t xml:space="preserve">      国有经济结构调整支出</t>
  </si>
  <si>
    <t>四、国有企业政策性补贴</t>
  </si>
  <si>
    <t xml:space="preserve">      国有企业政策性补贴</t>
  </si>
  <si>
    <t>五、金融国有资本经营预算支出</t>
  </si>
  <si>
    <t xml:space="preserve">      资本支出</t>
  </si>
  <si>
    <t>六、其他国有资本经营预算支出</t>
  </si>
  <si>
    <t xml:space="preserve">      其他国有资本经营预算支出</t>
  </si>
  <si>
    <t>国有资本经营预算上解支出</t>
  </si>
  <si>
    <t>调出资金</t>
  </si>
  <si>
    <t>年终结转</t>
  </si>
  <si>
    <t>年终结余</t>
  </si>
  <si>
    <t>单位:万元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</si>
  <si>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</si>
  <si>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</si>
  <si>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</si>
  <si>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</si>
  <si>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</si>
  <si>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</si>
  <si>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</si>
  <si>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</si>
  <si>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</si>
  <si>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</si>
  <si>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　财政补贴收入</t>
  </si>
  <si>
    <t xml:space="preserve">      　利息收入</t>
  </si>
  <si>
    <t xml:space="preserve">    　  委托投资收益</t>
  </si>
  <si>
    <t xml:space="preserve">        转移收入</t>
  </si>
  <si>
    <t xml:space="preserve">        其他收入</t>
  </si>
  <si>
    <t xml:space="preserve">        全国统筹调剂资金收入</t>
  </si>
  <si>
    <t>2023年度通榆县社会保险基金预算收支决算表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</si>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</sst>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#,##0;\-#,##0;&quot;-&quot;"/>
    <numFmt numFmtId="178" formatCode="_-&quot;$&quot;* #,##0_-;\-&quot;$&quot;* #,##0_-;_-&quot;$&quot;* &quot;-&quot;_-;_-@_-"/>
    <numFmt numFmtId="179" formatCode="#,##0;\(#,##0\)"/>
    <numFmt numFmtId="180" formatCode="\$#,##0.00;\(\$#,##0.00\)"/>
    <numFmt numFmtId="181" formatCode="\$#,##0;\(\$#,##0\)"/>
    <numFmt numFmtId="182" formatCode="#,##0.0000"/>
    <numFmt numFmtId="183" formatCode="&quot;$&quot;#,##0;[Red]\-&quot;$&quot;#,##0"/>
    <numFmt numFmtId="184" formatCode="#,##0.000"/>
    <numFmt numFmtId="185" formatCode="&quot;$&quot;#,##0;\-&quot;$&quot;#,##0"/>
    <numFmt numFmtId="186" formatCode="0.0"/>
    <numFmt numFmtId="187" formatCode="_ * #,##0_ ;_ * \-#,##0_ ;_ * &quot;-&quot;??_ ;_ @_ "/>
    <numFmt numFmtId="188" formatCode="0_ "/>
    <numFmt numFmtId="189" formatCode="#,##0_ "/>
    <numFmt numFmtId="190" formatCode="0.0%"/>
    <numFmt numFmtId="191" formatCode="0.0_ "/>
  </numFmts>
  <fonts count="67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b/>
      <sz val="16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仿宋_GB2312"/>
      <charset val="134"/>
    </font>
    <font>
      <b/>
      <sz val="11"/>
      <name val="宋体"/>
      <charset val="134"/>
    </font>
    <font>
      <sz val="14"/>
      <name val="宋体"/>
      <charset val="134"/>
      <scheme val="minor"/>
    </font>
    <font>
      <sz val="12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仿宋_GB2312"/>
      <charset val="134"/>
    </font>
    <font>
      <sz val="11"/>
      <color indexed="8"/>
      <name val="宋体"/>
      <charset val="134"/>
    </font>
    <font>
      <sz val="11"/>
      <name val="Courier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8"/>
      <name val="仿宋_GB2312"/>
      <charset val="134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6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sz val="10"/>
      <name val="Times New Roman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sz val="8"/>
      <name val="Times New Roman"/>
      <charset val="134"/>
    </font>
    <font>
      <sz val="12"/>
      <name val="官帕眉"/>
      <charset val="134"/>
    </font>
    <font>
      <sz val="12"/>
      <name val="Courier"/>
      <charset val="134"/>
    </font>
  </fonts>
  <fills count="35">
    <fill>
      <patternFill patternType="none"/>
    </fill>
    <fill>
      <patternFill patternType="gray125"/>
    </fill>
    <fill>
      <patternFill patternType="mediumGray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66">
    <xf numFmtId="0" fontId="0" fillId="0" borderId="0">
      <alignment vertical="center"/>
    </xf>
    <xf numFmtId="43" fontId="35" fillId="0" borderId="0" applyFont="0" applyFill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2" fontId="3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4" borderId="7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" borderId="10" applyNumberFormat="0" applyAlignment="0" applyProtection="0">
      <alignment vertical="center"/>
    </xf>
    <xf numFmtId="0" fontId="45" fillId="6" borderId="11" applyNumberFormat="0" applyAlignment="0" applyProtection="0">
      <alignment vertical="center"/>
    </xf>
    <xf numFmtId="0" fontId="46" fillId="6" borderId="10" applyNumberFormat="0" applyAlignment="0" applyProtection="0">
      <alignment vertical="center"/>
    </xf>
    <xf numFmtId="0" fontId="47" fillId="7" borderId="12" applyNumberFormat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17" fillId="0" borderId="0">
      <alignment vertical="center"/>
    </xf>
    <xf numFmtId="177" fontId="56" fillId="0" borderId="0" applyFill="0" applyBorder="0" applyAlignment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0" borderId="0" applyBorder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179" fontId="58" fillId="0" borderId="0">
      <alignment vertical="center"/>
    </xf>
    <xf numFmtId="180" fontId="58" fillId="0" borderId="0">
      <alignment vertical="center"/>
    </xf>
    <xf numFmtId="0" fontId="59" fillId="0" borderId="0" applyProtection="0">
      <alignment vertical="center"/>
    </xf>
    <xf numFmtId="181" fontId="58" fillId="0" borderId="0">
      <alignment vertical="center"/>
    </xf>
    <xf numFmtId="2" fontId="59" fillId="0" borderId="0" applyProtection="0">
      <alignment vertical="center"/>
    </xf>
    <xf numFmtId="0" fontId="60" fillId="0" borderId="15" applyNumberFormat="0" applyAlignment="0" applyProtection="0">
      <alignment horizontal="left" vertical="center"/>
    </xf>
    <xf numFmtId="0" fontId="60" fillId="0" borderId="16">
      <alignment horizontal="left" vertical="center"/>
    </xf>
    <xf numFmtId="0" fontId="61" fillId="0" borderId="0" applyProtection="0">
      <alignment vertical="center"/>
    </xf>
    <xf numFmtId="0" fontId="60" fillId="0" borderId="0" applyProtection="0">
      <alignment vertical="center"/>
    </xf>
    <xf numFmtId="37" fontId="62" fillId="0" borderId="0">
      <alignment vertical="center"/>
    </xf>
    <xf numFmtId="0" fontId="63" fillId="0" borderId="0">
      <alignment vertical="center"/>
    </xf>
    <xf numFmtId="0" fontId="64" fillId="0" borderId="0">
      <alignment vertical="center"/>
    </xf>
    <xf numFmtId="0" fontId="0" fillId="0" borderId="0">
      <alignment vertical="center"/>
    </xf>
    <xf numFmtId="1" fontId="57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59" fillId="0" borderId="17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3">
      <alignment horizontal="distributed" vertical="center" wrapText="1"/>
    </xf>
    <xf numFmtId="0" fontId="1" fillId="0" borderId="3">
      <alignment horizontal="distributed" vertical="center" wrapText="1"/>
    </xf>
    <xf numFmtId="0" fontId="1" fillId="0" borderId="3">
      <alignment horizontal="distributed" vertical="center" wrapText="1"/>
    </xf>
    <xf numFmtId="0" fontId="1" fillId="0" borderId="3">
      <alignment horizontal="distributed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7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1" fontId="1" fillId="0" borderId="3">
      <alignment vertical="center"/>
      <protection locked="0"/>
    </xf>
    <xf numFmtId="1" fontId="1" fillId="0" borderId="3">
      <alignment vertical="center"/>
      <protection locked="0"/>
    </xf>
    <xf numFmtId="1" fontId="1" fillId="0" borderId="3">
      <alignment vertical="center"/>
      <protection locked="0"/>
    </xf>
    <xf numFmtId="1" fontId="1" fillId="0" borderId="3">
      <alignment vertical="center"/>
      <protection locked="0"/>
    </xf>
    <xf numFmtId="0" fontId="66" fillId="0" borderId="0">
      <alignment vertical="center"/>
    </xf>
    <xf numFmtId="186" fontId="1" fillId="0" borderId="3">
      <alignment vertical="center"/>
      <protection locked="0"/>
    </xf>
    <xf numFmtId="186" fontId="1" fillId="0" borderId="3">
      <alignment vertical="center"/>
      <protection locked="0"/>
    </xf>
    <xf numFmtId="186" fontId="1" fillId="0" borderId="3">
      <alignment vertical="center"/>
      <protection locked="0"/>
    </xf>
    <xf numFmtId="186" fontId="1" fillId="0" borderId="3">
      <alignment vertical="center"/>
      <protection locked="0"/>
    </xf>
    <xf numFmtId="0" fontId="55" fillId="0" borderId="0">
      <alignment vertical="center"/>
    </xf>
  </cellStyleXfs>
  <cellXfs count="274">
    <xf numFmtId="0" fontId="0" fillId="0" borderId="0" xfId="0" applyAlignment="1"/>
    <xf numFmtId="0" fontId="0" fillId="0" borderId="0" xfId="0" applyFont="1" applyFill="1" applyBorder="1" applyAlignment="1"/>
    <xf numFmtId="0" fontId="0" fillId="0" borderId="0" xfId="0" applyFill="1" applyAlignment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3" fontId="3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/>
    <xf numFmtId="0" fontId="4" fillId="0" borderId="0" xfId="0" applyFont="1" applyAlignment="1"/>
    <xf numFmtId="0" fontId="5" fillId="0" borderId="0" xfId="99" applyFont="1" applyFill="1" applyAlignment="1">
      <alignment horizontal="center" vertical="center" wrapText="1"/>
    </xf>
    <xf numFmtId="0" fontId="5" fillId="0" borderId="0" xfId="99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6" fillId="0" borderId="3" xfId="0" applyNumberFormat="1" applyFont="1" applyFill="1" applyBorder="1" applyAlignment="1" applyProtection="1">
      <alignment horizontal="center" vertical="center" wrapText="1"/>
    </xf>
    <xf numFmtId="2" fontId="6" fillId="0" borderId="3" xfId="0" applyNumberFormat="1" applyFont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3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6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1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2" fontId="10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57" applyNumberFormat="1" applyFont="1" applyFill="1" applyBorder="1" applyAlignment="1" applyProtection="1">
      <alignment horizontal="left" vertical="center" wrapText="1"/>
    </xf>
    <xf numFmtId="187" fontId="6" fillId="0" borderId="3" xfId="1" applyNumberFormat="1" applyFont="1" applyFill="1" applyBorder="1" applyAlignment="1">
      <alignment vertical="center"/>
    </xf>
    <xf numFmtId="0" fontId="7" fillId="0" borderId="3" xfId="57" applyNumberFormat="1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/>
    <xf numFmtId="2" fontId="1" fillId="0" borderId="1" xfId="0" applyNumberFormat="1" applyFont="1" applyFill="1" applyBorder="1" applyAlignment="1" applyProtection="1">
      <alignment horizontal="center" vertical="center"/>
    </xf>
    <xf numFmtId="2" fontId="6" fillId="0" borderId="4" xfId="0" applyNumberFormat="1" applyFont="1" applyFill="1" applyBorder="1" applyAlignment="1" applyProtection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 indent="1"/>
    </xf>
    <xf numFmtId="188" fontId="12" fillId="0" borderId="3" xfId="98" applyNumberFormat="1" applyFont="1" applyFill="1" applyBorder="1">
      <alignment vertical="center"/>
    </xf>
    <xf numFmtId="49" fontId="7" fillId="0" borderId="3" xfId="0" applyNumberFormat="1" applyFont="1" applyFill="1" applyBorder="1" applyAlignment="1" applyProtection="1">
      <alignment horizontal="left" vertical="center" wrapText="1" indent="3"/>
    </xf>
    <xf numFmtId="2" fontId="1" fillId="0" borderId="0" xfId="0" applyNumberFormat="1" applyFont="1" applyFill="1" applyAlignment="1" applyProtection="1">
      <alignment horizontal="right" vertical="center"/>
    </xf>
    <xf numFmtId="49" fontId="6" fillId="0" borderId="5" xfId="99" applyNumberFormat="1" applyFont="1" applyFill="1" applyBorder="1" applyAlignment="1">
      <alignment horizontal="center" vertical="center"/>
    </xf>
    <xf numFmtId="0" fontId="13" fillId="0" borderId="3" xfId="57" applyNumberFormat="1" applyFont="1" applyFill="1" applyBorder="1" applyAlignment="1" applyProtection="1">
      <alignment horizontal="left" vertical="center" wrapText="1"/>
    </xf>
    <xf numFmtId="49" fontId="7" fillId="0" borderId="6" xfId="99" applyNumberFormat="1" applyFont="1" applyFill="1" applyBorder="1" applyAlignment="1" applyProtection="1">
      <alignment horizontal="left" vertical="center"/>
    </xf>
    <xf numFmtId="49" fontId="6" fillId="0" borderId="6" xfId="99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ill="1" applyAlignment="1">
      <alignment horizontal="right"/>
    </xf>
    <xf numFmtId="190" fontId="0" fillId="0" borderId="0" xfId="0" applyNumberFormat="1" applyFill="1" applyAlignment="1">
      <alignment horizontal="right"/>
    </xf>
    <xf numFmtId="190" fontId="1" fillId="0" borderId="0" xfId="0" applyNumberFormat="1" applyFont="1" applyFill="1" applyAlignment="1">
      <alignment horizontal="left"/>
    </xf>
    <xf numFmtId="190" fontId="5" fillId="0" borderId="0" xfId="99" applyNumberFormat="1" applyFont="1" applyFill="1" applyAlignment="1">
      <alignment horizontal="center" vertical="center" wrapText="1"/>
    </xf>
    <xf numFmtId="190" fontId="1" fillId="0" borderId="0" xfId="0" applyNumberFormat="1" applyFont="1" applyFill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center" vertical="center" wrapText="1"/>
    </xf>
    <xf numFmtId="190" fontId="7" fillId="0" borderId="3" xfId="0" applyNumberFormat="1" applyFont="1" applyFill="1" applyBorder="1" applyAlignment="1" applyProtection="1">
      <alignment horizontal="center" vertical="center" wrapText="1"/>
    </xf>
    <xf numFmtId="191" fontId="6" fillId="0" borderId="3" xfId="0" applyNumberFormat="1" applyFont="1" applyFill="1" applyBorder="1" applyAlignment="1" applyProtection="1">
      <alignment horizontal="left" vertical="center"/>
      <protection locked="0"/>
    </xf>
    <xf numFmtId="189" fontId="15" fillId="0" borderId="3" xfId="0" applyNumberFormat="1" applyFont="1" applyFill="1" applyBorder="1" applyAlignment="1" applyProtection="1">
      <alignment horizontal="right" vertical="center"/>
    </xf>
    <xf numFmtId="189" fontId="15" fillId="0" borderId="3" xfId="0" applyNumberFormat="1" applyFont="1" applyFill="1" applyBorder="1" applyAlignment="1">
      <alignment horizontal="right" vertical="center"/>
    </xf>
    <xf numFmtId="190" fontId="15" fillId="0" borderId="3" xfId="0" applyNumberFormat="1" applyFont="1" applyFill="1" applyBorder="1" applyAlignment="1" applyProtection="1">
      <alignment horizontal="right" vertical="center"/>
    </xf>
    <xf numFmtId="190" fontId="15" fillId="0" borderId="3" xfId="0" applyNumberFormat="1" applyFont="1" applyFill="1" applyBorder="1" applyAlignment="1">
      <alignment horizontal="right" vertical="center"/>
    </xf>
    <xf numFmtId="191" fontId="7" fillId="0" borderId="3" xfId="0" applyNumberFormat="1" applyFont="1" applyFill="1" applyBorder="1" applyAlignment="1" applyProtection="1">
      <alignment horizontal="left" vertical="center"/>
      <protection locked="0"/>
    </xf>
    <xf numFmtId="189" fontId="8" fillId="0" borderId="3" xfId="0" applyNumberFormat="1" applyFont="1" applyFill="1" applyBorder="1" applyAlignment="1" applyProtection="1">
      <alignment horizontal="right" vertical="center"/>
    </xf>
    <xf numFmtId="189" fontId="8" fillId="0" borderId="3" xfId="0" applyNumberFormat="1" applyFont="1" applyFill="1" applyBorder="1" applyAlignment="1">
      <alignment horizontal="right" vertical="center"/>
    </xf>
    <xf numFmtId="190" fontId="8" fillId="0" borderId="3" xfId="0" applyNumberFormat="1" applyFont="1" applyFill="1" applyBorder="1" applyAlignment="1" applyProtection="1">
      <alignment horizontal="right" vertical="center"/>
    </xf>
    <xf numFmtId="190" fontId="8" fillId="0" borderId="3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190" fontId="0" fillId="0" borderId="3" xfId="0" applyNumberFormat="1" applyFill="1" applyBorder="1" applyAlignment="1">
      <alignment vertical="center"/>
    </xf>
    <xf numFmtId="3" fontId="8" fillId="0" borderId="3" xfId="0" applyNumberFormat="1" applyFont="1" applyFill="1" applyBorder="1" applyAlignment="1" applyProtection="1">
      <alignment horizontal="center" vertical="center"/>
    </xf>
    <xf numFmtId="190" fontId="8" fillId="0" borderId="3" xfId="0" applyNumberFormat="1" applyFont="1" applyFill="1" applyBorder="1" applyAlignment="1" applyProtection="1">
      <alignment horizontal="center" vertical="center"/>
    </xf>
    <xf numFmtId="190" fontId="8" fillId="0" borderId="3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90" fontId="0" fillId="0" borderId="0" xfId="0" applyNumberFormat="1" applyFill="1" applyAlignment="1"/>
    <xf numFmtId="2" fontId="10" fillId="0" borderId="4" xfId="0" applyNumberFormat="1" applyFont="1" applyFill="1" applyBorder="1" applyAlignment="1" applyProtection="1">
      <alignment horizontal="center" vertical="center" wrapText="1"/>
    </xf>
    <xf numFmtId="190" fontId="10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57" applyNumberFormat="1" applyFont="1" applyFill="1" applyBorder="1" applyAlignment="1" applyProtection="1">
      <alignment horizontal="left" vertical="center" wrapText="1"/>
    </xf>
    <xf numFmtId="190" fontId="0" fillId="0" borderId="3" xfId="1" applyNumberFormat="1" applyFont="1" applyFill="1" applyBorder="1" applyAlignment="1">
      <alignment vertical="center"/>
    </xf>
    <xf numFmtId="187" fontId="0" fillId="0" borderId="3" xfId="1" applyNumberFormat="1" applyFont="1" applyFill="1" applyBorder="1" applyAlignment="1">
      <alignment vertical="center"/>
    </xf>
    <xf numFmtId="190" fontId="0" fillId="0" borderId="3" xfId="0" applyNumberFormat="1" applyFont="1" applyFill="1" applyBorder="1" applyAlignment="1">
      <alignment vertical="center"/>
    </xf>
    <xf numFmtId="49" fontId="1" fillId="0" borderId="6" xfId="99" applyNumberFormat="1" applyFont="1" applyFill="1" applyBorder="1" applyAlignment="1" applyProtection="1">
      <alignment horizontal="left" vertical="center"/>
    </xf>
    <xf numFmtId="187" fontId="16" fillId="0" borderId="3" xfId="1" applyNumberFormat="1" applyFont="1" applyFill="1" applyBorder="1" applyAlignment="1" applyProtection="1">
      <alignment horizontal="center" vertical="center"/>
    </xf>
    <xf numFmtId="49" fontId="10" fillId="0" borderId="6" xfId="99" applyNumberFormat="1" applyFont="1" applyFill="1" applyBorder="1" applyAlignment="1" applyProtection="1">
      <alignment horizontal="center" vertical="center"/>
    </xf>
    <xf numFmtId="187" fontId="9" fillId="0" borderId="3" xfId="1" applyNumberFormat="1" applyFont="1" applyFill="1" applyBorder="1" applyAlignment="1" applyProtection="1">
      <alignment horizontal="right" vertical="center"/>
    </xf>
    <xf numFmtId="49" fontId="10" fillId="0" borderId="3" xfId="99" applyNumberFormat="1" applyFont="1" applyFill="1" applyBorder="1" applyAlignment="1" applyProtection="1">
      <alignment horizontal="left" vertical="center"/>
    </xf>
    <xf numFmtId="187" fontId="14" fillId="0" borderId="3" xfId="1" applyNumberFormat="1" applyFont="1" applyFill="1" applyBorder="1" applyAlignment="1">
      <alignment vertical="center"/>
    </xf>
    <xf numFmtId="49" fontId="10" fillId="0" borderId="5" xfId="99" applyNumberFormat="1" applyFont="1" applyFill="1" applyBorder="1" applyAlignment="1" applyProtection="1">
      <alignment horizontal="left" vertical="center"/>
    </xf>
    <xf numFmtId="49" fontId="1" fillId="0" borderId="5" xfId="99" applyNumberFormat="1" applyFont="1" applyFill="1" applyBorder="1" applyAlignment="1" applyProtection="1">
      <alignment horizontal="left" vertical="center"/>
    </xf>
    <xf numFmtId="49" fontId="10" fillId="0" borderId="3" xfId="99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187" fontId="1" fillId="0" borderId="3" xfId="1" applyNumberFormat="1" applyFont="1" applyFill="1" applyBorder="1" applyAlignment="1" applyProtection="1">
      <alignment horizontal="center" vertical="center" wrapText="1"/>
    </xf>
    <xf numFmtId="187" fontId="16" fillId="0" borderId="3" xfId="1" applyNumberFormat="1" applyFont="1" applyFill="1" applyBorder="1" applyAlignment="1">
      <alignment horizontal="center" vertical="center"/>
    </xf>
    <xf numFmtId="187" fontId="16" fillId="0" borderId="3" xfId="1" applyNumberFormat="1" applyFont="1" applyFill="1" applyBorder="1" applyAlignment="1">
      <alignment vertical="center"/>
    </xf>
    <xf numFmtId="190" fontId="16" fillId="0" borderId="3" xfId="88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 applyProtection="1">
      <alignment horizontal="center" vertical="center"/>
    </xf>
    <xf numFmtId="187" fontId="10" fillId="0" borderId="3" xfId="1" applyNumberFormat="1" applyFont="1" applyFill="1" applyBorder="1" applyAlignment="1" applyProtection="1">
      <alignment horizontal="center" vertical="center"/>
    </xf>
    <xf numFmtId="3" fontId="10" fillId="0" borderId="3" xfId="0" applyNumberFormat="1" applyFont="1" applyFill="1" applyBorder="1" applyAlignment="1" applyProtection="1">
      <alignment vertical="center"/>
    </xf>
    <xf numFmtId="3" fontId="1" fillId="0" borderId="3" xfId="0" applyNumberFormat="1" applyFont="1" applyFill="1" applyBorder="1" applyAlignment="1" applyProtection="1">
      <alignment horizontal="left" vertical="center"/>
    </xf>
    <xf numFmtId="3" fontId="10" fillId="0" borderId="3" xfId="0" applyNumberFormat="1" applyFont="1" applyFill="1" applyBorder="1" applyAlignment="1" applyProtection="1">
      <alignment horizontal="left" vertical="center"/>
    </xf>
    <xf numFmtId="187" fontId="10" fillId="0" borderId="3" xfId="1" applyNumberFormat="1" applyFont="1" applyFill="1" applyBorder="1" applyAlignment="1" applyProtection="1">
      <alignment horizontal="left" vertical="center"/>
    </xf>
    <xf numFmtId="190" fontId="7" fillId="0" borderId="3" xfId="0" applyNumberFormat="1" applyFont="1" applyFill="1" applyBorder="1" applyAlignment="1">
      <alignment vertical="center"/>
    </xf>
    <xf numFmtId="187" fontId="16" fillId="0" borderId="3" xfId="1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2" fontId="1" fillId="0" borderId="0" xfId="0" applyNumberFormat="1" applyFont="1" applyAlignment="1" applyProtection="1">
      <alignment horizontal="right" vertical="center"/>
    </xf>
    <xf numFmtId="2" fontId="10" fillId="0" borderId="3" xfId="0" applyNumberFormat="1" applyFont="1" applyBorder="1" applyAlignment="1" applyProtection="1">
      <alignment horizontal="center" vertical="center" wrapText="1"/>
    </xf>
    <xf numFmtId="187" fontId="16" fillId="0" borderId="3" xfId="1" applyNumberFormat="1" applyFont="1" applyBorder="1" applyAlignment="1">
      <alignment horizontal="center" vertical="center"/>
    </xf>
    <xf numFmtId="187" fontId="16" fillId="0" borderId="3" xfId="1" applyNumberFormat="1" applyFont="1" applyBorder="1" applyAlignment="1">
      <alignment vertical="center"/>
    </xf>
    <xf numFmtId="190" fontId="16" fillId="0" borderId="3" xfId="88" applyNumberFormat="1" applyFont="1" applyBorder="1" applyAlignment="1">
      <alignment vertical="center"/>
    </xf>
    <xf numFmtId="187" fontId="14" fillId="0" borderId="3" xfId="1" applyNumberFormat="1" applyFont="1" applyBorder="1" applyAlignment="1">
      <alignment vertical="center"/>
    </xf>
    <xf numFmtId="187" fontId="0" fillId="0" borderId="3" xfId="1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187" fontId="6" fillId="0" borderId="3" xfId="1" applyNumberFormat="1" applyFont="1" applyBorder="1" applyAlignment="1">
      <alignment vertical="center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187" fontId="7" fillId="0" borderId="3" xfId="1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/>
    <xf numFmtId="2" fontId="4" fillId="0" borderId="0" xfId="0" applyNumberFormat="1" applyFont="1" applyAlignment="1">
      <alignment horizontal="center" vertical="center"/>
    </xf>
    <xf numFmtId="2" fontId="18" fillId="0" borderId="0" xfId="0" applyNumberFormat="1" applyFont="1" applyAlignment="1"/>
    <xf numFmtId="2" fontId="18" fillId="0" borderId="0" xfId="0" applyNumberFormat="1" applyFont="1" applyAlignment="1">
      <alignment vertical="center"/>
    </xf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10" fillId="0" borderId="4" xfId="0" applyNumberFormat="1" applyFont="1" applyBorder="1" applyAlignment="1" applyProtection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 indent="1"/>
    </xf>
    <xf numFmtId="2" fontId="1" fillId="0" borderId="3" xfId="0" applyNumberFormat="1" applyFont="1" applyFill="1" applyBorder="1" applyAlignment="1" applyProtection="1">
      <alignment vertical="center" wrapText="1"/>
    </xf>
    <xf numFmtId="186" fontId="1" fillId="0" borderId="3" xfId="99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/>
    <xf numFmtId="49" fontId="1" fillId="0" borderId="3" xfId="0" applyNumberFormat="1" applyFont="1" applyFill="1" applyBorder="1" applyAlignment="1" applyProtection="1">
      <alignment horizontal="left" vertical="center" wrapText="1" indent="3"/>
    </xf>
    <xf numFmtId="2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49" fontId="6" fillId="0" borderId="3" xfId="0" applyNumberFormat="1" applyFont="1" applyFill="1" applyBorder="1" applyAlignment="1" applyProtection="1">
      <alignment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 indent="1"/>
    </xf>
    <xf numFmtId="188" fontId="19" fillId="0" borderId="3" xfId="98" applyNumberFormat="1" applyFont="1" applyFill="1" applyBorder="1">
      <alignment vertical="center"/>
    </xf>
    <xf numFmtId="49" fontId="7" fillId="0" borderId="3" xfId="0" applyNumberFormat="1" applyFont="1" applyFill="1" applyBorder="1" applyAlignment="1" applyProtection="1">
      <alignment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 indent="2"/>
    </xf>
    <xf numFmtId="188" fontId="20" fillId="0" borderId="3" xfId="98" applyNumberFormat="1" applyFont="1" applyFill="1" applyBorder="1">
      <alignment vertical="center"/>
    </xf>
    <xf numFmtId="49" fontId="1" fillId="0" borderId="3" xfId="0" applyNumberFormat="1" applyFont="1" applyFill="1" applyBorder="1" applyAlignment="1" applyProtection="1">
      <alignment horizontal="left" vertical="center" wrapText="1" indent="2"/>
    </xf>
    <xf numFmtId="188" fontId="21" fillId="0" borderId="3" xfId="98" applyNumberFormat="1" applyFont="1" applyFill="1" applyBorder="1">
      <alignment vertical="center"/>
    </xf>
    <xf numFmtId="0" fontId="0" fillId="0" borderId="0" xfId="0" applyNumberFormat="1" applyFont="1" applyFill="1" applyBorder="1" applyAlignment="1" applyProtection="1">
      <alignment wrapText="1"/>
    </xf>
    <xf numFmtId="190" fontId="5" fillId="0" borderId="0" xfId="0" applyNumberFormat="1" applyFont="1" applyFill="1" applyAlignment="1">
      <alignment horizontal="center"/>
    </xf>
    <xf numFmtId="190" fontId="1" fillId="0" borderId="0" xfId="0" applyNumberFormat="1" applyFont="1" applyFill="1" applyAlignment="1">
      <alignment horizontal="right" vertical="center"/>
    </xf>
    <xf numFmtId="19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187" fontId="6" fillId="2" borderId="3" xfId="1" applyNumberFormat="1" applyFont="1" applyFill="1" applyBorder="1" applyAlignment="1" applyProtection="1">
      <alignment horizontal="right" vertical="center"/>
    </xf>
    <xf numFmtId="190" fontId="6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187" fontId="7" fillId="2" borderId="3" xfId="1" applyNumberFormat="1" applyFont="1" applyFill="1" applyBorder="1" applyAlignment="1" applyProtection="1">
      <alignment horizontal="right" vertical="center"/>
    </xf>
    <xf numFmtId="187" fontId="7" fillId="0" borderId="3" xfId="1" applyNumberFormat="1" applyFont="1" applyFill="1" applyBorder="1" applyAlignment="1">
      <alignment vertical="center"/>
    </xf>
    <xf numFmtId="187" fontId="7" fillId="0" borderId="3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left" vertical="center"/>
    </xf>
    <xf numFmtId="187" fontId="7" fillId="0" borderId="3" xfId="1" applyNumberFormat="1" applyFont="1" applyFill="1" applyBorder="1" applyAlignment="1">
      <alignment horizontal="center" vertical="center"/>
    </xf>
    <xf numFmtId="190" fontId="7" fillId="0" borderId="3" xfId="1" applyNumberFormat="1" applyFont="1" applyFill="1" applyBorder="1" applyAlignment="1">
      <alignment horizontal="right" vertical="center"/>
    </xf>
    <xf numFmtId="187" fontId="6" fillId="0" borderId="3" xfId="1" applyNumberFormat="1" applyFont="1" applyFill="1" applyBorder="1" applyAlignment="1">
      <alignment horizontal="right" vertical="center"/>
    </xf>
    <xf numFmtId="187" fontId="7" fillId="2" borderId="2" xfId="1" applyNumberFormat="1" applyFont="1" applyFill="1" applyBorder="1" applyAlignment="1" applyProtection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22" fillId="0" borderId="0" xfId="0" applyFont="1" applyFill="1" applyAlignment="1"/>
    <xf numFmtId="0" fontId="23" fillId="0" borderId="0" xfId="0" applyFont="1" applyFill="1" applyAlignment="1"/>
    <xf numFmtId="0" fontId="22" fillId="0" borderId="0" xfId="0" applyFont="1" applyFill="1" applyBorder="1" applyAlignment="1"/>
    <xf numFmtId="0" fontId="24" fillId="0" borderId="0" xfId="0" applyFont="1" applyFill="1" applyBorder="1" applyAlignment="1"/>
    <xf numFmtId="0" fontId="24" fillId="0" borderId="0" xfId="0" applyFont="1" applyFill="1" applyAlignment="1"/>
    <xf numFmtId="0" fontId="22" fillId="0" borderId="0" xfId="0" applyFont="1" applyFill="1" applyAlignment="1">
      <alignment vertical="center"/>
    </xf>
    <xf numFmtId="1" fontId="22" fillId="0" borderId="0" xfId="0" applyNumberFormat="1" applyFont="1" applyFill="1" applyAlignment="1">
      <alignment horizontal="right"/>
    </xf>
    <xf numFmtId="190" fontId="22" fillId="0" borderId="0" xfId="0" applyNumberFormat="1" applyFont="1" applyFill="1" applyAlignment="1"/>
    <xf numFmtId="0" fontId="25" fillId="0" borderId="0" xfId="0" applyFont="1" applyFill="1" applyAlignment="1">
      <alignment horizontal="left"/>
    </xf>
    <xf numFmtId="1" fontId="25" fillId="0" borderId="0" xfId="0" applyNumberFormat="1" applyFont="1" applyFill="1" applyAlignment="1">
      <alignment horizontal="right"/>
    </xf>
    <xf numFmtId="190" fontId="25" fillId="0" borderId="0" xfId="0" applyNumberFormat="1" applyFont="1" applyFill="1" applyAlignment="1">
      <alignment horizontal="left"/>
    </xf>
    <xf numFmtId="0" fontId="26" fillId="0" borderId="0" xfId="99" applyFont="1" applyFill="1" applyAlignment="1">
      <alignment horizontal="center" vertical="center" wrapText="1"/>
    </xf>
    <xf numFmtId="1" fontId="23" fillId="0" borderId="0" xfId="99" applyNumberFormat="1" applyFont="1" applyFill="1" applyAlignment="1">
      <alignment horizontal="right" vertical="center" wrapText="1"/>
    </xf>
    <xf numFmtId="190" fontId="26" fillId="0" borderId="0" xfId="99" applyNumberFormat="1" applyFont="1" applyFill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right" vertical="center"/>
    </xf>
    <xf numFmtId="1" fontId="25" fillId="0" borderId="0" xfId="0" applyNumberFormat="1" applyFont="1" applyFill="1" applyBorder="1" applyAlignment="1">
      <alignment horizontal="right" vertical="center"/>
    </xf>
    <xf numFmtId="190" fontId="25" fillId="0" borderId="0" xfId="0" applyNumberFormat="1" applyFont="1" applyFill="1" applyBorder="1" applyAlignment="1">
      <alignment horizontal="right" vertical="center"/>
    </xf>
    <xf numFmtId="2" fontId="27" fillId="0" borderId="3" xfId="0" applyNumberFormat="1" applyFont="1" applyFill="1" applyBorder="1" applyAlignment="1" applyProtection="1">
      <alignment horizontal="center" vertical="center" wrapText="1"/>
    </xf>
    <xf numFmtId="1" fontId="27" fillId="0" borderId="3" xfId="0" applyNumberFormat="1" applyFont="1" applyFill="1" applyBorder="1" applyAlignment="1" applyProtection="1">
      <alignment horizontal="center" vertical="center" wrapText="1"/>
    </xf>
    <xf numFmtId="190" fontId="27" fillId="0" borderId="3" xfId="0" applyNumberFormat="1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vertical="center"/>
    </xf>
    <xf numFmtId="187" fontId="24" fillId="0" borderId="3" xfId="1" applyNumberFormat="1" applyFont="1" applyFill="1" applyBorder="1" applyAlignment="1">
      <alignment horizontal="right" vertical="center"/>
    </xf>
    <xf numFmtId="187" fontId="28" fillId="0" borderId="3" xfId="1" applyNumberFormat="1" applyFont="1" applyFill="1" applyBorder="1" applyAlignment="1">
      <alignment horizontal="right" vertical="center"/>
    </xf>
    <xf numFmtId="187" fontId="28" fillId="0" borderId="3" xfId="1" applyNumberFormat="1" applyFont="1" applyFill="1" applyBorder="1" applyAlignment="1">
      <alignment vertical="center"/>
    </xf>
    <xf numFmtId="190" fontId="28" fillId="0" borderId="3" xfId="0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horizontal="left" vertical="center"/>
    </xf>
    <xf numFmtId="188" fontId="27" fillId="0" borderId="3" xfId="0" applyNumberFormat="1" applyFont="1" applyFill="1" applyBorder="1" applyAlignment="1" applyProtection="1">
      <alignment horizontal="left" vertical="center"/>
      <protection locked="0"/>
    </xf>
    <xf numFmtId="187" fontId="27" fillId="0" borderId="3" xfId="1" applyNumberFormat="1" applyFont="1" applyFill="1" applyBorder="1" applyAlignment="1" applyProtection="1">
      <alignment horizontal="right" vertical="center"/>
      <protection locked="0"/>
    </xf>
    <xf numFmtId="187" fontId="29" fillId="0" borderId="3" xfId="1" applyNumberFormat="1" applyFont="1" applyFill="1" applyBorder="1" applyAlignment="1">
      <alignment horizontal="right" vertical="center"/>
    </xf>
    <xf numFmtId="187" fontId="29" fillId="0" borderId="3" xfId="1" applyNumberFormat="1" applyFont="1" applyFill="1" applyBorder="1" applyAlignment="1">
      <alignment vertical="center"/>
    </xf>
    <xf numFmtId="0" fontId="25" fillId="0" borderId="3" xfId="0" applyFont="1" applyFill="1" applyBorder="1" applyAlignment="1">
      <alignment horizontal="left" vertical="center"/>
    </xf>
    <xf numFmtId="188" fontId="25" fillId="0" borderId="3" xfId="0" applyNumberFormat="1" applyFont="1" applyFill="1" applyBorder="1" applyAlignment="1" applyProtection="1">
      <alignment horizontal="left" vertical="center"/>
      <protection locked="0"/>
    </xf>
    <xf numFmtId="187" fontId="25" fillId="0" borderId="3" xfId="1" applyNumberFormat="1" applyFont="1" applyFill="1" applyBorder="1" applyAlignment="1" applyProtection="1">
      <alignment horizontal="right" vertical="center"/>
      <protection locked="0"/>
    </xf>
    <xf numFmtId="187" fontId="30" fillId="0" borderId="3" xfId="1" applyNumberFormat="1" applyFont="1" applyFill="1" applyBorder="1" applyAlignment="1">
      <alignment horizontal="right" vertical="center"/>
    </xf>
    <xf numFmtId="187" fontId="30" fillId="0" borderId="3" xfId="1" applyNumberFormat="1" applyFont="1" applyFill="1" applyBorder="1" applyAlignment="1">
      <alignment vertical="center"/>
    </xf>
    <xf numFmtId="190" fontId="31" fillId="0" borderId="3" xfId="0" applyNumberFormat="1" applyFont="1" applyFill="1" applyBorder="1" applyAlignment="1">
      <alignment vertical="center"/>
    </xf>
    <xf numFmtId="0" fontId="29" fillId="0" borderId="3" xfId="0" applyFont="1" applyFill="1" applyBorder="1" applyAlignment="1">
      <alignment horizontal="left" vertical="center"/>
    </xf>
    <xf numFmtId="191" fontId="27" fillId="0" borderId="3" xfId="0" applyNumberFormat="1" applyFont="1" applyFill="1" applyBorder="1" applyAlignment="1" applyProtection="1">
      <alignment horizontal="left" vertical="center"/>
      <protection locked="0"/>
    </xf>
    <xf numFmtId="0" fontId="30" fillId="0" borderId="3" xfId="0" applyFont="1" applyFill="1" applyBorder="1" applyAlignment="1">
      <alignment horizontal="left" vertical="center"/>
    </xf>
    <xf numFmtId="191" fontId="25" fillId="0" borderId="3" xfId="0" applyNumberFormat="1" applyFont="1" applyFill="1" applyBorder="1" applyAlignment="1" applyProtection="1">
      <alignment horizontal="left" vertical="center"/>
      <protection locked="0"/>
    </xf>
    <xf numFmtId="187" fontId="28" fillId="0" borderId="3" xfId="0" applyNumberFormat="1" applyFont="1" applyFill="1" applyBorder="1" applyAlignment="1">
      <alignment vertical="center"/>
    </xf>
    <xf numFmtId="187" fontId="25" fillId="0" borderId="3" xfId="1" applyNumberFormat="1" applyFont="1" applyFill="1" applyBorder="1" applyAlignment="1">
      <alignment horizontal="right" vertical="center"/>
    </xf>
    <xf numFmtId="0" fontId="25" fillId="0" borderId="3" xfId="0" applyFont="1" applyFill="1" applyBorder="1" applyAlignment="1">
      <alignment vertical="center"/>
    </xf>
    <xf numFmtId="187" fontId="25" fillId="0" borderId="3" xfId="1" applyNumberFormat="1" applyFont="1" applyFill="1" applyBorder="1" applyAlignment="1">
      <alignment vertical="center"/>
    </xf>
    <xf numFmtId="187" fontId="31" fillId="0" borderId="3" xfId="0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vertical="center"/>
    </xf>
    <xf numFmtId="187" fontId="27" fillId="0" borderId="3" xfId="1" applyNumberFormat="1" applyFont="1" applyFill="1" applyBorder="1" applyAlignment="1">
      <alignment horizontal="right" vertical="center"/>
    </xf>
    <xf numFmtId="187" fontId="27" fillId="0" borderId="3" xfId="1" applyNumberFormat="1" applyFont="1" applyFill="1" applyBorder="1" applyAlignment="1">
      <alignment vertical="center"/>
    </xf>
    <xf numFmtId="0" fontId="22" fillId="0" borderId="3" xfId="0" applyFont="1" applyFill="1" applyBorder="1" applyAlignment="1">
      <alignment horizontal="left" vertical="center"/>
    </xf>
    <xf numFmtId="1" fontId="22" fillId="0" borderId="3" xfId="0" applyNumberFormat="1" applyFont="1" applyFill="1" applyBorder="1" applyAlignment="1">
      <alignment horizontal="right"/>
    </xf>
    <xf numFmtId="0" fontId="22" fillId="0" borderId="3" xfId="0" applyFont="1" applyFill="1" applyBorder="1" applyAlignment="1">
      <alignment horizontal="center" vertical="center"/>
    </xf>
    <xf numFmtId="1" fontId="22" fillId="0" borderId="3" xfId="0" applyNumberFormat="1" applyFont="1" applyFill="1" applyBorder="1" applyAlignment="1">
      <alignment horizontal="right" vertical="center"/>
    </xf>
    <xf numFmtId="0" fontId="32" fillId="0" borderId="3" xfId="0" applyNumberFormat="1" applyFont="1" applyFill="1" applyBorder="1" applyAlignment="1" applyProtection="1">
      <alignment horizontal="left" vertical="center"/>
    </xf>
    <xf numFmtId="0" fontId="33" fillId="0" borderId="3" xfId="0" applyNumberFormat="1" applyFont="1" applyFill="1" applyBorder="1" applyAlignment="1" applyProtection="1">
      <alignment horizontal="left" vertical="center"/>
    </xf>
    <xf numFmtId="187" fontId="22" fillId="0" borderId="3" xfId="1" applyNumberFormat="1" applyFont="1" applyFill="1" applyBorder="1" applyAlignment="1">
      <alignment horizontal="right" vertical="center"/>
    </xf>
    <xf numFmtId="187" fontId="22" fillId="0" borderId="3" xfId="1" applyNumberFormat="1" applyFont="1" applyFill="1" applyBorder="1" applyAlignment="1">
      <alignment vertical="center"/>
    </xf>
    <xf numFmtId="187" fontId="24" fillId="0" borderId="3" xfId="1" applyNumberFormat="1" applyFont="1" applyFill="1" applyBorder="1" applyAlignment="1">
      <alignment vertical="center"/>
    </xf>
    <xf numFmtId="0" fontId="22" fillId="0" borderId="3" xfId="0" applyFont="1" applyFill="1" applyBorder="1" applyAlignment="1">
      <alignment vertical="center"/>
    </xf>
    <xf numFmtId="2" fontId="1" fillId="0" borderId="0" xfId="0" applyNumberFormat="1" applyFont="1" applyAlignment="1">
      <alignment horizontal="right" vertical="center"/>
    </xf>
    <xf numFmtId="0" fontId="7" fillId="0" borderId="3" xfId="144" applyFont="1" applyFill="1" applyBorder="1" applyAlignment="1" applyProtection="1">
      <alignment vertical="center"/>
      <protection locked="0"/>
    </xf>
    <xf numFmtId="187" fontId="8" fillId="0" borderId="3" xfId="1" applyNumberFormat="1" applyFont="1" applyFill="1" applyBorder="1" applyAlignment="1">
      <alignment horizontal="left" vertical="center"/>
    </xf>
    <xf numFmtId="187" fontId="8" fillId="0" borderId="3" xfId="1" applyNumberFormat="1" applyFont="1" applyBorder="1" applyAlignment="1">
      <alignment horizontal="right" vertical="center" wrapText="1"/>
    </xf>
    <xf numFmtId="190" fontId="8" fillId="0" borderId="3" xfId="3" applyNumberFormat="1" applyFont="1" applyBorder="1" applyAlignment="1">
      <alignment vertical="center"/>
    </xf>
    <xf numFmtId="187" fontId="8" fillId="0" borderId="3" xfId="1" applyNumberFormat="1" applyFont="1" applyFill="1" applyBorder="1" applyAlignment="1">
      <alignment vertical="center"/>
    </xf>
    <xf numFmtId="0" fontId="7" fillId="0" borderId="6" xfId="144" applyFont="1" applyFill="1" applyBorder="1" applyAlignment="1" applyProtection="1">
      <alignment vertical="center"/>
      <protection locked="0"/>
    </xf>
    <xf numFmtId="0" fontId="6" fillId="0" borderId="3" xfId="66" applyFont="1" applyFill="1" applyBorder="1" applyAlignment="1" applyProtection="1">
      <alignment horizontal="center" vertical="center"/>
      <protection locked="0"/>
    </xf>
    <xf numFmtId="187" fontId="15" fillId="0" borderId="3" xfId="1" applyNumberFormat="1" applyFont="1" applyFill="1" applyBorder="1" applyAlignment="1">
      <alignment vertical="center"/>
    </xf>
    <xf numFmtId="0" fontId="6" fillId="0" borderId="3" xfId="144" applyFont="1" applyFill="1" applyBorder="1" applyAlignment="1" applyProtection="1">
      <alignment vertical="center"/>
      <protection locked="0"/>
    </xf>
    <xf numFmtId="187" fontId="15" fillId="0" borderId="3" xfId="1" applyNumberFormat="1" applyFont="1" applyBorder="1" applyAlignment="1">
      <alignment vertical="center"/>
    </xf>
    <xf numFmtId="0" fontId="6" fillId="0" borderId="3" xfId="66" applyFont="1" applyFill="1" applyBorder="1" applyAlignment="1" applyProtection="1">
      <alignment horizontal="left" vertical="center"/>
      <protection locked="0"/>
    </xf>
    <xf numFmtId="0" fontId="7" fillId="0" borderId="3" xfId="66" applyFont="1" applyFill="1" applyBorder="1" applyAlignment="1" applyProtection="1">
      <alignment horizontal="left" vertical="center"/>
      <protection locked="0"/>
    </xf>
    <xf numFmtId="1" fontId="7" fillId="0" borderId="3" xfId="66" applyNumberFormat="1" applyFont="1" applyFill="1" applyBorder="1" applyAlignment="1" applyProtection="1">
      <alignment vertical="center"/>
      <protection locked="0"/>
    </xf>
    <xf numFmtId="187" fontId="8" fillId="0" borderId="0" xfId="1" applyNumberFormat="1" applyFont="1" applyFill="1" applyAlignment="1">
      <alignment vertical="center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3" xfId="66" applyFont="1" applyFill="1" applyBorder="1" applyAlignment="1" applyProtection="1">
      <alignment vertical="center"/>
      <protection locked="0"/>
    </xf>
    <xf numFmtId="187" fontId="6" fillId="0" borderId="3" xfId="1" applyNumberFormat="1" applyFont="1" applyFill="1" applyBorder="1" applyAlignment="1">
      <alignment horizontal="right" vertical="center" wrapText="1"/>
    </xf>
    <xf numFmtId="190" fontId="6" fillId="0" borderId="3" xfId="3" applyNumberFormat="1" applyFont="1" applyFill="1" applyBorder="1" applyAlignment="1">
      <alignment vertical="center"/>
    </xf>
    <xf numFmtId="0" fontId="7" fillId="0" borderId="3" xfId="66" applyFont="1" applyFill="1" applyBorder="1" applyAlignment="1" applyProtection="1">
      <alignment vertical="center"/>
      <protection locked="0"/>
    </xf>
    <xf numFmtId="190" fontId="7" fillId="0" borderId="3" xfId="3" applyNumberFormat="1" applyFont="1" applyFill="1" applyBorder="1" applyAlignment="1">
      <alignment vertical="center"/>
    </xf>
    <xf numFmtId="187" fontId="7" fillId="0" borderId="3" xfId="3" applyNumberFormat="1" applyFont="1" applyFill="1" applyBorder="1" applyAlignment="1">
      <alignment vertical="center"/>
    </xf>
    <xf numFmtId="0" fontId="7" fillId="0" borderId="6" xfId="66" applyFont="1" applyFill="1" applyBorder="1" applyAlignment="1" applyProtection="1">
      <alignment vertical="center"/>
      <protection locked="0"/>
    </xf>
    <xf numFmtId="0" fontId="6" fillId="0" borderId="6" xfId="66" applyFont="1" applyFill="1" applyBorder="1" applyAlignment="1" applyProtection="1">
      <alignment vertical="center"/>
      <protection locked="0"/>
    </xf>
    <xf numFmtId="0" fontId="7" fillId="0" borderId="6" xfId="66" applyFont="1" applyFill="1" applyBorder="1" applyAlignment="1" applyProtection="1">
      <alignment horizontal="left" vertical="center"/>
      <protection locked="0"/>
    </xf>
    <xf numFmtId="187" fontId="7" fillId="3" borderId="3" xfId="1" applyNumberFormat="1" applyFont="1" applyFill="1" applyBorder="1" applyAlignment="1">
      <alignment vertical="center"/>
    </xf>
    <xf numFmtId="0" fontId="7" fillId="0" borderId="0" xfId="0" applyFont="1" applyAlignment="1"/>
    <xf numFmtId="0" fontId="7" fillId="0" borderId="0" xfId="0" applyNumberFormat="1" applyFont="1" applyFill="1" applyAlignment="1">
      <alignment horizontal="left" vertical="center" wrapText="1"/>
    </xf>
    <xf numFmtId="0" fontId="1" fillId="0" borderId="0" xfId="139" applyFont="1" applyFill="1" applyAlignment="1">
      <alignment horizontal="left"/>
    </xf>
    <xf numFmtId="0" fontId="1" fillId="0" borderId="0" xfId="139" applyFont="1" applyFill="1" applyAlignment="1"/>
    <xf numFmtId="0" fontId="34" fillId="0" borderId="0" xfId="139" applyNumberFormat="1" applyFont="1" applyFill="1" applyAlignment="1" applyProtection="1">
      <alignment horizontal="center" vertical="center"/>
    </xf>
    <xf numFmtId="0" fontId="10" fillId="0" borderId="0" xfId="139" applyFont="1" applyFill="1" applyAlignment="1">
      <alignment vertical="center"/>
    </xf>
    <xf numFmtId="0" fontId="10" fillId="0" borderId="3" xfId="139" applyNumberFormat="1" applyFont="1" applyFill="1" applyBorder="1" applyAlignment="1" applyProtection="1">
      <alignment horizontal="left" vertical="center"/>
    </xf>
    <xf numFmtId="0" fontId="10" fillId="0" borderId="3" xfId="139" applyNumberFormat="1" applyFont="1" applyFill="1" applyBorder="1" applyAlignment="1" applyProtection="1">
      <alignment horizontal="center" vertical="center"/>
    </xf>
    <xf numFmtId="0" fontId="1" fillId="0" borderId="0" xfId="139" applyFont="1" applyFill="1" applyAlignment="1">
      <alignment vertical="center"/>
    </xf>
    <xf numFmtId="0" fontId="1" fillId="0" borderId="3" xfId="139" applyNumberFormat="1" applyFont="1" applyFill="1" applyBorder="1" applyAlignment="1" applyProtection="1">
      <alignment horizontal="left" vertical="center"/>
    </xf>
    <xf numFmtId="0" fontId="1" fillId="0" borderId="3" xfId="139" applyNumberFormat="1" applyFont="1" applyFill="1" applyBorder="1" applyAlignment="1" applyProtection="1">
      <alignment horizontal="center" vertical="center"/>
    </xf>
    <xf numFmtId="0" fontId="1" fillId="0" borderId="4" xfId="139" applyNumberFormat="1" applyFont="1" applyFill="1" applyBorder="1" applyAlignment="1" applyProtection="1">
      <alignment horizontal="center" vertical="center"/>
    </xf>
    <xf numFmtId="0" fontId="1" fillId="0" borderId="2" xfId="139" applyNumberFormat="1" applyFont="1" applyFill="1" applyBorder="1" applyAlignment="1" applyProtection="1">
      <alignment horizontal="center" vertical="center"/>
    </xf>
    <xf numFmtId="0" fontId="1" fillId="0" borderId="0" xfId="139" applyFont="1" applyFill="1" applyAlignment="1">
      <alignment horizontal="left" vertical="center"/>
    </xf>
  </cellXfs>
  <cellStyles count="1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3 4 3" xfId="50"/>
    <cellStyle name="常规 7 3" xfId="51"/>
    <cellStyle name="Currency_1995" xfId="52"/>
    <cellStyle name="常规 6" xfId="53"/>
    <cellStyle name="Comma [0] 2" xfId="54"/>
    <cellStyle name="常规 4 2 2 3" xfId="55"/>
    <cellStyle name="_ET_STYLE_NoName_00_" xfId="56"/>
    <cellStyle name="常规 5 2" xfId="57"/>
    <cellStyle name="Calc Currency (0)" xfId="58"/>
    <cellStyle name="百分比 4" xfId="59"/>
    <cellStyle name="百分比 5" xfId="60"/>
    <cellStyle name="Currency [0]" xfId="61"/>
    <cellStyle name="常规 8 3" xfId="62"/>
    <cellStyle name="常规 8 2" xfId="63"/>
    <cellStyle name="常规 2 2" xfId="64"/>
    <cellStyle name="Comma_1995" xfId="65"/>
    <cellStyle name="3232" xfId="66"/>
    <cellStyle name="常规 3 6" xfId="67"/>
    <cellStyle name="Comma [0]" xfId="68"/>
    <cellStyle name="comma zerodec" xfId="69"/>
    <cellStyle name="Currency1" xfId="70"/>
    <cellStyle name="Date" xfId="71"/>
    <cellStyle name="Dollar (zero dec)" xfId="72"/>
    <cellStyle name="Fixed" xfId="73"/>
    <cellStyle name="Header1" xfId="74"/>
    <cellStyle name="Header2" xfId="75"/>
    <cellStyle name="HEADING1" xfId="76"/>
    <cellStyle name="HEADING2" xfId="77"/>
    <cellStyle name="no dec" xfId="78"/>
    <cellStyle name="Norma,_laroux_4_营业在建 (2)_E21" xfId="79"/>
    <cellStyle name="Normal_#10-Headcount" xfId="80"/>
    <cellStyle name="常规 3 4" xfId="81"/>
    <cellStyle name="Percent_laroux" xfId="82"/>
    <cellStyle name="常规 2 6 4" xfId="83"/>
    <cellStyle name="RowLevel_1" xfId="84"/>
    <cellStyle name="Total" xfId="85"/>
    <cellStyle name="百分比 2" xfId="86"/>
    <cellStyle name="百分比 2 2" xfId="87"/>
    <cellStyle name="百分比 2 3" xfId="88"/>
    <cellStyle name="百分比 2 4" xfId="89"/>
    <cellStyle name="百分比 2 5" xfId="90"/>
    <cellStyle name="百分比 3" xfId="91"/>
    <cellStyle name="表标题" xfId="92"/>
    <cellStyle name="表标题 2" xfId="93"/>
    <cellStyle name="表标题 3" xfId="94"/>
    <cellStyle name="表标题 4" xfId="95"/>
    <cellStyle name="常规 10" xfId="96"/>
    <cellStyle name="常规 11" xfId="97"/>
    <cellStyle name="常规 12" xfId="98"/>
    <cellStyle name="常规 2" xfId="99"/>
    <cellStyle name="常规 2 2 2" xfId="100"/>
    <cellStyle name="常规 2 2 2 2" xfId="101"/>
    <cellStyle name="常规 2 2 3" xfId="102"/>
    <cellStyle name="常规 2 3" xfId="103"/>
    <cellStyle name="常规 2 3 2" xfId="104"/>
    <cellStyle name="常规 2 3 3" xfId="105"/>
    <cellStyle name="常规 2 3 4" xfId="106"/>
    <cellStyle name="常规 2 3 5" xfId="107"/>
    <cellStyle name="常规 2 4" xfId="108"/>
    <cellStyle name="常规 2 4 2" xfId="109"/>
    <cellStyle name="常规 2 4 3" xfId="110"/>
    <cellStyle name="常规 2 5" xfId="111"/>
    <cellStyle name="常规 2 6" xfId="112"/>
    <cellStyle name="常规 2 6 2" xfId="113"/>
    <cellStyle name="常规 2 6 3" xfId="114"/>
    <cellStyle name="常规 2 7" xfId="115"/>
    <cellStyle name="常规 3" xfId="116"/>
    <cellStyle name="常规 3 2" xfId="117"/>
    <cellStyle name="常规 3 2 2" xfId="118"/>
    <cellStyle name="常规 3 2 3" xfId="119"/>
    <cellStyle name="常规 3 2 4" xfId="120"/>
    <cellStyle name="常规 3 3" xfId="121"/>
    <cellStyle name="常规 3 4 2" xfId="122"/>
    <cellStyle name="常规 3 4 4" xfId="123"/>
    <cellStyle name="常规 3 5" xfId="124"/>
    <cellStyle name="常规 4" xfId="125"/>
    <cellStyle name="常规 4 2" xfId="126"/>
    <cellStyle name="常规 4 4" xfId="127"/>
    <cellStyle name="常规 4 2 2" xfId="128"/>
    <cellStyle name="常规 6 4" xfId="129"/>
    <cellStyle name="常规 4 2 2 2" xfId="130"/>
    <cellStyle name="常规 4 2 2 4" xfId="131"/>
    <cellStyle name="常规 4 3" xfId="132"/>
    <cellStyle name="常规 4 5" xfId="133"/>
    <cellStyle name="常规 4_2017" xfId="134"/>
    <cellStyle name="常规 5" xfId="135"/>
    <cellStyle name="常规 5 3" xfId="136"/>
    <cellStyle name="常规 6 2" xfId="137"/>
    <cellStyle name="常规 6 3" xfId="138"/>
    <cellStyle name="常规 7" xfId="139"/>
    <cellStyle name="常规 7 2" xfId="140"/>
    <cellStyle name="常规 8" xfId="141"/>
    <cellStyle name="常规 8 4" xfId="142"/>
    <cellStyle name="常规 9" xfId="143"/>
    <cellStyle name="常规_西安" xfId="144"/>
    <cellStyle name="归盒啦_95" xfId="145"/>
    <cellStyle name="霓付 [0]_95" xfId="146"/>
    <cellStyle name="霓付_95" xfId="147"/>
    <cellStyle name="烹拳 [0]_95" xfId="148"/>
    <cellStyle name="烹拳_95" xfId="149"/>
    <cellStyle name="普通_“三部” (2)" xfId="150"/>
    <cellStyle name="千分位[0]_BT (2)" xfId="151"/>
    <cellStyle name="千分位_97-917" xfId="152"/>
    <cellStyle name="千位[0]_（12.10） (2)" xfId="153"/>
    <cellStyle name="千位_（12.10） (2)" xfId="154"/>
    <cellStyle name="钎霖_4岿角利" xfId="155"/>
    <cellStyle name="数字" xfId="156"/>
    <cellStyle name="数字 2" xfId="157"/>
    <cellStyle name="数字 3" xfId="158"/>
    <cellStyle name="数字 4" xfId="159"/>
    <cellStyle name="未定义" xfId="160"/>
    <cellStyle name="小数" xfId="161"/>
    <cellStyle name="小数 2" xfId="162"/>
    <cellStyle name="小数 3" xfId="163"/>
    <cellStyle name="小数 4" xfId="164"/>
    <cellStyle name="样式 1" xfId="1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tyles" Target="styles.xml"/><Relationship Id="rId25" Type="http://schemas.openxmlformats.org/officeDocument/2006/relationships/sharedStrings" Target="sharedString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6"/>
  <sheetViews>
    <sheetView workbookViewId="0">
      <selection activeCell="A1" sqref="A1"/>
    </sheetView>
  </sheetViews>
  <sheetFormatPr defaultColWidth="9" defaultRowHeight="15" outlineLevelRow="5" outlineLevelCol="1"/>
  <sheetData>
    <row r="2" spans="1:2">
      <c r="A2" t="s">
        <v>0</v>
      </c>
      <c r="B2" t="s">
        <v>1</v>
      </c>
    </row>
    <row r="3" spans="1:2">
      <c r="A3" t="s">
        <v>2</v>
      </c>
      <c r="B3">
        <v>1</v>
      </c>
    </row>
    <row r="4" spans="1:2">
      <c r="A4" t="s">
        <v>3</v>
      </c>
      <c r="B4">
        <v>1</v>
      </c>
    </row>
    <row r="5" spans="1:2">
      <c r="A5" t="s">
        <v>4</v>
      </c>
      <c r="B5">
        <v>25</v>
      </c>
    </row>
    <row r="6" spans="1:2">
      <c r="A6" t="s">
        <v>5</v>
      </c>
      <c r="B6">
        <v>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view="pageBreakPreview" zoomScaleNormal="100" workbookViewId="0">
      <selection activeCell="B26" sqref="B26"/>
    </sheetView>
  </sheetViews>
  <sheetFormatPr defaultColWidth="9.125" defaultRowHeight="14" outlineLevelCol="3"/>
  <cols>
    <col min="1" max="1" width="19.875" style="262" customWidth="1"/>
    <col min="2" max="2" width="60" style="263" customWidth="1"/>
    <col min="3" max="3" width="33.125" style="263" customWidth="1"/>
    <col min="4" max="4" width="9.5" style="263" customWidth="1"/>
    <col min="5" max="254" width="9.125" style="263"/>
    <col min="255" max="255" width="9.625" style="263" customWidth="1"/>
    <col min="256" max="256" width="10.75" style="263" customWidth="1"/>
    <col min="257" max="257" width="47.25" style="263" customWidth="1"/>
    <col min="258" max="258" width="6.875" style="263" customWidth="1"/>
    <col min="259" max="259" width="37.375" style="263" customWidth="1"/>
    <col min="260" max="260" width="9.5" style="263" customWidth="1"/>
    <col min="261" max="510" width="9.125" style="263"/>
    <col min="511" max="511" width="9.625" style="263" customWidth="1"/>
    <col min="512" max="512" width="10.75" style="263" customWidth="1"/>
    <col min="513" max="513" width="47.25" style="263" customWidth="1"/>
    <col min="514" max="514" width="6.875" style="263" customWidth="1"/>
    <col min="515" max="515" width="37.375" style="263" customWidth="1"/>
    <col min="516" max="516" width="9.5" style="263" customWidth="1"/>
    <col min="517" max="766" width="9.125" style="263"/>
    <col min="767" max="767" width="9.625" style="263" customWidth="1"/>
    <col min="768" max="768" width="10.75" style="263" customWidth="1"/>
    <col min="769" max="769" width="47.25" style="263" customWidth="1"/>
    <col min="770" max="770" width="6.875" style="263" customWidth="1"/>
    <col min="771" max="771" width="37.375" style="263" customWidth="1"/>
    <col min="772" max="772" width="9.5" style="263" customWidth="1"/>
    <col min="773" max="1022" width="9.125" style="263"/>
    <col min="1023" max="1023" width="9.625" style="263" customWidth="1"/>
    <col min="1024" max="1024" width="10.75" style="263" customWidth="1"/>
    <col min="1025" max="1025" width="47.25" style="263" customWidth="1"/>
    <col min="1026" max="1026" width="6.875" style="263" customWidth="1"/>
    <col min="1027" max="1027" width="37.375" style="263" customWidth="1"/>
    <col min="1028" max="1028" width="9.5" style="263" customWidth="1"/>
    <col min="1029" max="1278" width="9.125" style="263"/>
    <col min="1279" max="1279" width="9.625" style="263" customWidth="1"/>
    <col min="1280" max="1280" width="10.75" style="263" customWidth="1"/>
    <col min="1281" max="1281" width="47.25" style="263" customWidth="1"/>
    <col min="1282" max="1282" width="6.875" style="263" customWidth="1"/>
    <col min="1283" max="1283" width="37.375" style="263" customWidth="1"/>
    <col min="1284" max="1284" width="9.5" style="263" customWidth="1"/>
    <col min="1285" max="1534" width="9.125" style="263"/>
    <col min="1535" max="1535" width="9.625" style="263" customWidth="1"/>
    <col min="1536" max="1536" width="10.75" style="263" customWidth="1"/>
    <col min="1537" max="1537" width="47.25" style="263" customWidth="1"/>
    <col min="1538" max="1538" width="6.875" style="263" customWidth="1"/>
    <col min="1539" max="1539" width="37.375" style="263" customWidth="1"/>
    <col min="1540" max="1540" width="9.5" style="263" customWidth="1"/>
    <col min="1541" max="1790" width="9.125" style="263"/>
    <col min="1791" max="1791" width="9.625" style="263" customWidth="1"/>
    <col min="1792" max="1792" width="10.75" style="263" customWidth="1"/>
    <col min="1793" max="1793" width="47.25" style="263" customWidth="1"/>
    <col min="1794" max="1794" width="6.875" style="263" customWidth="1"/>
    <col min="1795" max="1795" width="37.375" style="263" customWidth="1"/>
    <col min="1796" max="1796" width="9.5" style="263" customWidth="1"/>
    <col min="1797" max="2046" width="9.125" style="263"/>
    <col min="2047" max="2047" width="9.625" style="263" customWidth="1"/>
    <col min="2048" max="2048" width="10.75" style="263" customWidth="1"/>
    <col min="2049" max="2049" width="47.25" style="263" customWidth="1"/>
    <col min="2050" max="2050" width="6.875" style="263" customWidth="1"/>
    <col min="2051" max="2051" width="37.375" style="263" customWidth="1"/>
    <col min="2052" max="2052" width="9.5" style="263" customWidth="1"/>
    <col min="2053" max="2302" width="9.125" style="263"/>
    <col min="2303" max="2303" width="9.625" style="263" customWidth="1"/>
    <col min="2304" max="2304" width="10.75" style="263" customWidth="1"/>
    <col min="2305" max="2305" width="47.25" style="263" customWidth="1"/>
    <col min="2306" max="2306" width="6.875" style="263" customWidth="1"/>
    <col min="2307" max="2307" width="37.375" style="263" customWidth="1"/>
    <col min="2308" max="2308" width="9.5" style="263" customWidth="1"/>
    <col min="2309" max="2558" width="9.125" style="263"/>
    <col min="2559" max="2559" width="9.625" style="263" customWidth="1"/>
    <col min="2560" max="2560" width="10.75" style="263" customWidth="1"/>
    <col min="2561" max="2561" width="47.25" style="263" customWidth="1"/>
    <col min="2562" max="2562" width="6.875" style="263" customWidth="1"/>
    <col min="2563" max="2563" width="37.375" style="263" customWidth="1"/>
    <col min="2564" max="2564" width="9.5" style="263" customWidth="1"/>
    <col min="2565" max="2814" width="9.125" style="263"/>
    <col min="2815" max="2815" width="9.625" style="263" customWidth="1"/>
    <col min="2816" max="2816" width="10.75" style="263" customWidth="1"/>
    <col min="2817" max="2817" width="47.25" style="263" customWidth="1"/>
    <col min="2818" max="2818" width="6.875" style="263" customWidth="1"/>
    <col min="2819" max="2819" width="37.375" style="263" customWidth="1"/>
    <col min="2820" max="2820" width="9.5" style="263" customWidth="1"/>
    <col min="2821" max="3070" width="9.125" style="263"/>
    <col min="3071" max="3071" width="9.625" style="263" customWidth="1"/>
    <col min="3072" max="3072" width="10.75" style="263" customWidth="1"/>
    <col min="3073" max="3073" width="47.25" style="263" customWidth="1"/>
    <col min="3074" max="3074" width="6.875" style="263" customWidth="1"/>
    <col min="3075" max="3075" width="37.375" style="263" customWidth="1"/>
    <col min="3076" max="3076" width="9.5" style="263" customWidth="1"/>
    <col min="3077" max="3326" width="9.125" style="263"/>
    <col min="3327" max="3327" width="9.625" style="263" customWidth="1"/>
    <col min="3328" max="3328" width="10.75" style="263" customWidth="1"/>
    <col min="3329" max="3329" width="47.25" style="263" customWidth="1"/>
    <col min="3330" max="3330" width="6.875" style="263" customWidth="1"/>
    <col min="3331" max="3331" width="37.375" style="263" customWidth="1"/>
    <col min="3332" max="3332" width="9.5" style="263" customWidth="1"/>
    <col min="3333" max="3582" width="9.125" style="263"/>
    <col min="3583" max="3583" width="9.625" style="263" customWidth="1"/>
    <col min="3584" max="3584" width="10.75" style="263" customWidth="1"/>
    <col min="3585" max="3585" width="47.25" style="263" customWidth="1"/>
    <col min="3586" max="3586" width="6.875" style="263" customWidth="1"/>
    <col min="3587" max="3587" width="37.375" style="263" customWidth="1"/>
    <col min="3588" max="3588" width="9.5" style="263" customWidth="1"/>
    <col min="3589" max="3838" width="9.125" style="263"/>
    <col min="3839" max="3839" width="9.625" style="263" customWidth="1"/>
    <col min="3840" max="3840" width="10.75" style="263" customWidth="1"/>
    <col min="3841" max="3841" width="47.25" style="263" customWidth="1"/>
    <col min="3842" max="3842" width="6.875" style="263" customWidth="1"/>
    <col min="3843" max="3843" width="37.375" style="263" customWidth="1"/>
    <col min="3844" max="3844" width="9.5" style="263" customWidth="1"/>
    <col min="3845" max="4094" width="9.125" style="263"/>
    <col min="4095" max="4095" width="9.625" style="263" customWidth="1"/>
    <col min="4096" max="4096" width="10.75" style="263" customWidth="1"/>
    <col min="4097" max="4097" width="47.25" style="263" customWidth="1"/>
    <col min="4098" max="4098" width="6.875" style="263" customWidth="1"/>
    <col min="4099" max="4099" width="37.375" style="263" customWidth="1"/>
    <col min="4100" max="4100" width="9.5" style="263" customWidth="1"/>
    <col min="4101" max="4350" width="9.125" style="263"/>
    <col min="4351" max="4351" width="9.625" style="263" customWidth="1"/>
    <col min="4352" max="4352" width="10.75" style="263" customWidth="1"/>
    <col min="4353" max="4353" width="47.25" style="263" customWidth="1"/>
    <col min="4354" max="4354" width="6.875" style="263" customWidth="1"/>
    <col min="4355" max="4355" width="37.375" style="263" customWidth="1"/>
    <col min="4356" max="4356" width="9.5" style="263" customWidth="1"/>
    <col min="4357" max="4606" width="9.125" style="263"/>
    <col min="4607" max="4607" width="9.625" style="263" customWidth="1"/>
    <col min="4608" max="4608" width="10.75" style="263" customWidth="1"/>
    <col min="4609" max="4609" width="47.25" style="263" customWidth="1"/>
    <col min="4610" max="4610" width="6.875" style="263" customWidth="1"/>
    <col min="4611" max="4611" width="37.375" style="263" customWidth="1"/>
    <col min="4612" max="4612" width="9.5" style="263" customWidth="1"/>
    <col min="4613" max="4862" width="9.125" style="263"/>
    <col min="4863" max="4863" width="9.625" style="263" customWidth="1"/>
    <col min="4864" max="4864" width="10.75" style="263" customWidth="1"/>
    <col min="4865" max="4865" width="47.25" style="263" customWidth="1"/>
    <col min="4866" max="4866" width="6.875" style="263" customWidth="1"/>
    <col min="4867" max="4867" width="37.375" style="263" customWidth="1"/>
    <col min="4868" max="4868" width="9.5" style="263" customWidth="1"/>
    <col min="4869" max="5118" width="9.125" style="263"/>
    <col min="5119" max="5119" width="9.625" style="263" customWidth="1"/>
    <col min="5120" max="5120" width="10.75" style="263" customWidth="1"/>
    <col min="5121" max="5121" width="47.25" style="263" customWidth="1"/>
    <col min="5122" max="5122" width="6.875" style="263" customWidth="1"/>
    <col min="5123" max="5123" width="37.375" style="263" customWidth="1"/>
    <col min="5124" max="5124" width="9.5" style="263" customWidth="1"/>
    <col min="5125" max="5374" width="9.125" style="263"/>
    <col min="5375" max="5375" width="9.625" style="263" customWidth="1"/>
    <col min="5376" max="5376" width="10.75" style="263" customWidth="1"/>
    <col min="5377" max="5377" width="47.25" style="263" customWidth="1"/>
    <col min="5378" max="5378" width="6.875" style="263" customWidth="1"/>
    <col min="5379" max="5379" width="37.375" style="263" customWidth="1"/>
    <col min="5380" max="5380" width="9.5" style="263" customWidth="1"/>
    <col min="5381" max="5630" width="9.125" style="263"/>
    <col min="5631" max="5631" width="9.625" style="263" customWidth="1"/>
    <col min="5632" max="5632" width="10.75" style="263" customWidth="1"/>
    <col min="5633" max="5633" width="47.25" style="263" customWidth="1"/>
    <col min="5634" max="5634" width="6.875" style="263" customWidth="1"/>
    <col min="5635" max="5635" width="37.375" style="263" customWidth="1"/>
    <col min="5636" max="5636" width="9.5" style="263" customWidth="1"/>
    <col min="5637" max="5886" width="9.125" style="263"/>
    <col min="5887" max="5887" width="9.625" style="263" customWidth="1"/>
    <col min="5888" max="5888" width="10.75" style="263" customWidth="1"/>
    <col min="5889" max="5889" width="47.25" style="263" customWidth="1"/>
    <col min="5890" max="5890" width="6.875" style="263" customWidth="1"/>
    <col min="5891" max="5891" width="37.375" style="263" customWidth="1"/>
    <col min="5892" max="5892" width="9.5" style="263" customWidth="1"/>
    <col min="5893" max="6142" width="9.125" style="263"/>
    <col min="6143" max="6143" width="9.625" style="263" customWidth="1"/>
    <col min="6144" max="6144" width="10.75" style="263" customWidth="1"/>
    <col min="6145" max="6145" width="47.25" style="263" customWidth="1"/>
    <col min="6146" max="6146" width="6.875" style="263" customWidth="1"/>
    <col min="6147" max="6147" width="37.375" style="263" customWidth="1"/>
    <col min="6148" max="6148" width="9.5" style="263" customWidth="1"/>
    <col min="6149" max="6398" width="9.125" style="263"/>
    <col min="6399" max="6399" width="9.625" style="263" customWidth="1"/>
    <col min="6400" max="6400" width="10.75" style="263" customWidth="1"/>
    <col min="6401" max="6401" width="47.25" style="263" customWidth="1"/>
    <col min="6402" max="6402" width="6.875" style="263" customWidth="1"/>
    <col min="6403" max="6403" width="37.375" style="263" customWidth="1"/>
    <col min="6404" max="6404" width="9.5" style="263" customWidth="1"/>
    <col min="6405" max="6654" width="9.125" style="263"/>
    <col min="6655" max="6655" width="9.625" style="263" customWidth="1"/>
    <col min="6656" max="6656" width="10.75" style="263" customWidth="1"/>
    <col min="6657" max="6657" width="47.25" style="263" customWidth="1"/>
    <col min="6658" max="6658" width="6.875" style="263" customWidth="1"/>
    <col min="6659" max="6659" width="37.375" style="263" customWidth="1"/>
    <col min="6660" max="6660" width="9.5" style="263" customWidth="1"/>
    <col min="6661" max="6910" width="9.125" style="263"/>
    <col min="6911" max="6911" width="9.625" style="263" customWidth="1"/>
    <col min="6912" max="6912" width="10.75" style="263" customWidth="1"/>
    <col min="6913" max="6913" width="47.25" style="263" customWidth="1"/>
    <col min="6914" max="6914" width="6.875" style="263" customWidth="1"/>
    <col min="6915" max="6915" width="37.375" style="263" customWidth="1"/>
    <col min="6916" max="6916" width="9.5" style="263" customWidth="1"/>
    <col min="6917" max="7166" width="9.125" style="263"/>
    <col min="7167" max="7167" width="9.625" style="263" customWidth="1"/>
    <col min="7168" max="7168" width="10.75" style="263" customWidth="1"/>
    <col min="7169" max="7169" width="47.25" style="263" customWidth="1"/>
    <col min="7170" max="7170" width="6.875" style="263" customWidth="1"/>
    <col min="7171" max="7171" width="37.375" style="263" customWidth="1"/>
    <col min="7172" max="7172" width="9.5" style="263" customWidth="1"/>
    <col min="7173" max="7422" width="9.125" style="263"/>
    <col min="7423" max="7423" width="9.625" style="263" customWidth="1"/>
    <col min="7424" max="7424" width="10.75" style="263" customWidth="1"/>
    <col min="7425" max="7425" width="47.25" style="263" customWidth="1"/>
    <col min="7426" max="7426" width="6.875" style="263" customWidth="1"/>
    <col min="7427" max="7427" width="37.375" style="263" customWidth="1"/>
    <col min="7428" max="7428" width="9.5" style="263" customWidth="1"/>
    <col min="7429" max="7678" width="9.125" style="263"/>
    <col min="7679" max="7679" width="9.625" style="263" customWidth="1"/>
    <col min="7680" max="7680" width="10.75" style="263" customWidth="1"/>
    <col min="7681" max="7681" width="47.25" style="263" customWidth="1"/>
    <col min="7682" max="7682" width="6.875" style="263" customWidth="1"/>
    <col min="7683" max="7683" width="37.375" style="263" customWidth="1"/>
    <col min="7684" max="7684" width="9.5" style="263" customWidth="1"/>
    <col min="7685" max="7934" width="9.125" style="263"/>
    <col min="7935" max="7935" width="9.625" style="263" customWidth="1"/>
    <col min="7936" max="7936" width="10.75" style="263" customWidth="1"/>
    <col min="7937" max="7937" width="47.25" style="263" customWidth="1"/>
    <col min="7938" max="7938" width="6.875" style="263" customWidth="1"/>
    <col min="7939" max="7939" width="37.375" style="263" customWidth="1"/>
    <col min="7940" max="7940" width="9.5" style="263" customWidth="1"/>
    <col min="7941" max="8190" width="9.125" style="263"/>
    <col min="8191" max="8191" width="9.625" style="263" customWidth="1"/>
    <col min="8192" max="8192" width="10.75" style="263" customWidth="1"/>
    <col min="8193" max="8193" width="47.25" style="263" customWidth="1"/>
    <col min="8194" max="8194" width="6.875" style="263" customWidth="1"/>
    <col min="8195" max="8195" width="37.375" style="263" customWidth="1"/>
    <col min="8196" max="8196" width="9.5" style="263" customWidth="1"/>
    <col min="8197" max="8446" width="9.125" style="263"/>
    <col min="8447" max="8447" width="9.625" style="263" customWidth="1"/>
    <col min="8448" max="8448" width="10.75" style="263" customWidth="1"/>
    <col min="8449" max="8449" width="47.25" style="263" customWidth="1"/>
    <col min="8450" max="8450" width="6.875" style="263" customWidth="1"/>
    <col min="8451" max="8451" width="37.375" style="263" customWidth="1"/>
    <col min="8452" max="8452" width="9.5" style="263" customWidth="1"/>
    <col min="8453" max="8702" width="9.125" style="263"/>
    <col min="8703" max="8703" width="9.625" style="263" customWidth="1"/>
    <col min="8704" max="8704" width="10.75" style="263" customWidth="1"/>
    <col min="8705" max="8705" width="47.25" style="263" customWidth="1"/>
    <col min="8706" max="8706" width="6.875" style="263" customWidth="1"/>
    <col min="8707" max="8707" width="37.375" style="263" customWidth="1"/>
    <col min="8708" max="8708" width="9.5" style="263" customWidth="1"/>
    <col min="8709" max="8958" width="9.125" style="263"/>
    <col min="8959" max="8959" width="9.625" style="263" customWidth="1"/>
    <col min="8960" max="8960" width="10.75" style="263" customWidth="1"/>
    <col min="8961" max="8961" width="47.25" style="263" customWidth="1"/>
    <col min="8962" max="8962" width="6.875" style="263" customWidth="1"/>
    <col min="8963" max="8963" width="37.375" style="263" customWidth="1"/>
    <col min="8964" max="8964" width="9.5" style="263" customWidth="1"/>
    <col min="8965" max="9214" width="9.125" style="263"/>
    <col min="9215" max="9215" width="9.625" style="263" customWidth="1"/>
    <col min="9216" max="9216" width="10.75" style="263" customWidth="1"/>
    <col min="9217" max="9217" width="47.25" style="263" customWidth="1"/>
    <col min="9218" max="9218" width="6.875" style="263" customWidth="1"/>
    <col min="9219" max="9219" width="37.375" style="263" customWidth="1"/>
    <col min="9220" max="9220" width="9.5" style="263" customWidth="1"/>
    <col min="9221" max="9470" width="9.125" style="263"/>
    <col min="9471" max="9471" width="9.625" style="263" customWidth="1"/>
    <col min="9472" max="9472" width="10.75" style="263" customWidth="1"/>
    <col min="9473" max="9473" width="47.25" style="263" customWidth="1"/>
    <col min="9474" max="9474" width="6.875" style="263" customWidth="1"/>
    <col min="9475" max="9475" width="37.375" style="263" customWidth="1"/>
    <col min="9476" max="9476" width="9.5" style="263" customWidth="1"/>
    <col min="9477" max="9726" width="9.125" style="263"/>
    <col min="9727" max="9727" width="9.625" style="263" customWidth="1"/>
    <col min="9728" max="9728" width="10.75" style="263" customWidth="1"/>
    <col min="9729" max="9729" width="47.25" style="263" customWidth="1"/>
    <col min="9730" max="9730" width="6.875" style="263" customWidth="1"/>
    <col min="9731" max="9731" width="37.375" style="263" customWidth="1"/>
    <col min="9732" max="9732" width="9.5" style="263" customWidth="1"/>
    <col min="9733" max="9982" width="9.125" style="263"/>
    <col min="9983" max="9983" width="9.625" style="263" customWidth="1"/>
    <col min="9984" max="9984" width="10.75" style="263" customWidth="1"/>
    <col min="9985" max="9985" width="47.25" style="263" customWidth="1"/>
    <col min="9986" max="9986" width="6.875" style="263" customWidth="1"/>
    <col min="9987" max="9987" width="37.375" style="263" customWidth="1"/>
    <col min="9988" max="9988" width="9.5" style="263" customWidth="1"/>
    <col min="9989" max="10238" width="9.125" style="263"/>
    <col min="10239" max="10239" width="9.625" style="263" customWidth="1"/>
    <col min="10240" max="10240" width="10.75" style="263" customWidth="1"/>
    <col min="10241" max="10241" width="47.25" style="263" customWidth="1"/>
    <col min="10242" max="10242" width="6.875" style="263" customWidth="1"/>
    <col min="10243" max="10243" width="37.375" style="263" customWidth="1"/>
    <col min="10244" max="10244" width="9.5" style="263" customWidth="1"/>
    <col min="10245" max="10494" width="9.125" style="263"/>
    <col min="10495" max="10495" width="9.625" style="263" customWidth="1"/>
    <col min="10496" max="10496" width="10.75" style="263" customWidth="1"/>
    <col min="10497" max="10497" width="47.25" style="263" customWidth="1"/>
    <col min="10498" max="10498" width="6.875" style="263" customWidth="1"/>
    <col min="10499" max="10499" width="37.375" style="263" customWidth="1"/>
    <col min="10500" max="10500" width="9.5" style="263" customWidth="1"/>
    <col min="10501" max="10750" width="9.125" style="263"/>
    <col min="10751" max="10751" width="9.625" style="263" customWidth="1"/>
    <col min="10752" max="10752" width="10.75" style="263" customWidth="1"/>
    <col min="10753" max="10753" width="47.25" style="263" customWidth="1"/>
    <col min="10754" max="10754" width="6.875" style="263" customWidth="1"/>
    <col min="10755" max="10755" width="37.375" style="263" customWidth="1"/>
    <col min="10756" max="10756" width="9.5" style="263" customWidth="1"/>
    <col min="10757" max="11006" width="9.125" style="263"/>
    <col min="11007" max="11007" width="9.625" style="263" customWidth="1"/>
    <col min="11008" max="11008" width="10.75" style="263" customWidth="1"/>
    <col min="11009" max="11009" width="47.25" style="263" customWidth="1"/>
    <col min="11010" max="11010" width="6.875" style="263" customWidth="1"/>
    <col min="11011" max="11011" width="37.375" style="263" customWidth="1"/>
    <col min="11012" max="11012" width="9.5" style="263" customWidth="1"/>
    <col min="11013" max="11262" width="9.125" style="263"/>
    <col min="11263" max="11263" width="9.625" style="263" customWidth="1"/>
    <col min="11264" max="11264" width="10.75" style="263" customWidth="1"/>
    <col min="11265" max="11265" width="47.25" style="263" customWidth="1"/>
    <col min="11266" max="11266" width="6.875" style="263" customWidth="1"/>
    <col min="11267" max="11267" width="37.375" style="263" customWidth="1"/>
    <col min="11268" max="11268" width="9.5" style="263" customWidth="1"/>
    <col min="11269" max="11518" width="9.125" style="263"/>
    <col min="11519" max="11519" width="9.625" style="263" customWidth="1"/>
    <col min="11520" max="11520" width="10.75" style="263" customWidth="1"/>
    <col min="11521" max="11521" width="47.25" style="263" customWidth="1"/>
    <col min="11522" max="11522" width="6.875" style="263" customWidth="1"/>
    <col min="11523" max="11523" width="37.375" style="263" customWidth="1"/>
    <col min="11524" max="11524" width="9.5" style="263" customWidth="1"/>
    <col min="11525" max="11774" width="9.125" style="263"/>
    <col min="11775" max="11775" width="9.625" style="263" customWidth="1"/>
    <col min="11776" max="11776" width="10.75" style="263" customWidth="1"/>
    <col min="11777" max="11777" width="47.25" style="263" customWidth="1"/>
    <col min="11778" max="11778" width="6.875" style="263" customWidth="1"/>
    <col min="11779" max="11779" width="37.375" style="263" customWidth="1"/>
    <col min="11780" max="11780" width="9.5" style="263" customWidth="1"/>
    <col min="11781" max="12030" width="9.125" style="263"/>
    <col min="12031" max="12031" width="9.625" style="263" customWidth="1"/>
    <col min="12032" max="12032" width="10.75" style="263" customWidth="1"/>
    <col min="12033" max="12033" width="47.25" style="263" customWidth="1"/>
    <col min="12034" max="12034" width="6.875" style="263" customWidth="1"/>
    <col min="12035" max="12035" width="37.375" style="263" customWidth="1"/>
    <col min="12036" max="12036" width="9.5" style="263" customWidth="1"/>
    <col min="12037" max="12286" width="9.125" style="263"/>
    <col min="12287" max="12287" width="9.625" style="263" customWidth="1"/>
    <col min="12288" max="12288" width="10.75" style="263" customWidth="1"/>
    <col min="12289" max="12289" width="47.25" style="263" customWidth="1"/>
    <col min="12290" max="12290" width="6.875" style="263" customWidth="1"/>
    <col min="12291" max="12291" width="37.375" style="263" customWidth="1"/>
    <col min="12292" max="12292" width="9.5" style="263" customWidth="1"/>
    <col min="12293" max="12542" width="9.125" style="263"/>
    <col min="12543" max="12543" width="9.625" style="263" customWidth="1"/>
    <col min="12544" max="12544" width="10.75" style="263" customWidth="1"/>
    <col min="12545" max="12545" width="47.25" style="263" customWidth="1"/>
    <col min="12546" max="12546" width="6.875" style="263" customWidth="1"/>
    <col min="12547" max="12547" width="37.375" style="263" customWidth="1"/>
    <col min="12548" max="12548" width="9.5" style="263" customWidth="1"/>
    <col min="12549" max="12798" width="9.125" style="263"/>
    <col min="12799" max="12799" width="9.625" style="263" customWidth="1"/>
    <col min="12800" max="12800" width="10.75" style="263" customWidth="1"/>
    <col min="12801" max="12801" width="47.25" style="263" customWidth="1"/>
    <col min="12802" max="12802" width="6.875" style="263" customWidth="1"/>
    <col min="12803" max="12803" width="37.375" style="263" customWidth="1"/>
    <col min="12804" max="12804" width="9.5" style="263" customWidth="1"/>
    <col min="12805" max="13054" width="9.125" style="263"/>
    <col min="13055" max="13055" width="9.625" style="263" customWidth="1"/>
    <col min="13056" max="13056" width="10.75" style="263" customWidth="1"/>
    <col min="13057" max="13057" width="47.25" style="263" customWidth="1"/>
    <col min="13058" max="13058" width="6.875" style="263" customWidth="1"/>
    <col min="13059" max="13059" width="37.375" style="263" customWidth="1"/>
    <col min="13060" max="13060" width="9.5" style="263" customWidth="1"/>
    <col min="13061" max="13310" width="9.125" style="263"/>
    <col min="13311" max="13311" width="9.625" style="263" customWidth="1"/>
    <col min="13312" max="13312" width="10.75" style="263" customWidth="1"/>
    <col min="13313" max="13313" width="47.25" style="263" customWidth="1"/>
    <col min="13314" max="13314" width="6.875" style="263" customWidth="1"/>
    <col min="13315" max="13315" width="37.375" style="263" customWidth="1"/>
    <col min="13316" max="13316" width="9.5" style="263" customWidth="1"/>
    <col min="13317" max="13566" width="9.125" style="263"/>
    <col min="13567" max="13567" width="9.625" style="263" customWidth="1"/>
    <col min="13568" max="13568" width="10.75" style="263" customWidth="1"/>
    <col min="13569" max="13569" width="47.25" style="263" customWidth="1"/>
    <col min="13570" max="13570" width="6.875" style="263" customWidth="1"/>
    <col min="13571" max="13571" width="37.375" style="263" customWidth="1"/>
    <col min="13572" max="13572" width="9.5" style="263" customWidth="1"/>
    <col min="13573" max="13822" width="9.125" style="263"/>
    <col min="13823" max="13823" width="9.625" style="263" customWidth="1"/>
    <col min="13824" max="13824" width="10.75" style="263" customWidth="1"/>
    <col min="13825" max="13825" width="47.25" style="263" customWidth="1"/>
    <col min="13826" max="13826" width="6.875" style="263" customWidth="1"/>
    <col min="13827" max="13827" width="37.375" style="263" customWidth="1"/>
    <col min="13828" max="13828" width="9.5" style="263" customWidth="1"/>
    <col min="13829" max="14078" width="9.125" style="263"/>
    <col min="14079" max="14079" width="9.625" style="263" customWidth="1"/>
    <col min="14080" max="14080" width="10.75" style="263" customWidth="1"/>
    <col min="14081" max="14081" width="47.25" style="263" customWidth="1"/>
    <col min="14082" max="14082" width="6.875" style="263" customWidth="1"/>
    <col min="14083" max="14083" width="37.375" style="263" customWidth="1"/>
    <col min="14084" max="14084" width="9.5" style="263" customWidth="1"/>
    <col min="14085" max="14334" width="9.125" style="263"/>
    <col min="14335" max="14335" width="9.625" style="263" customWidth="1"/>
    <col min="14336" max="14336" width="10.75" style="263" customWidth="1"/>
    <col min="14337" max="14337" width="47.25" style="263" customWidth="1"/>
    <col min="14338" max="14338" width="6.875" style="263" customWidth="1"/>
    <col min="14339" max="14339" width="37.375" style="263" customWidth="1"/>
    <col min="14340" max="14340" width="9.5" style="263" customWidth="1"/>
    <col min="14341" max="14590" width="9.125" style="263"/>
    <col min="14591" max="14591" width="9.625" style="263" customWidth="1"/>
    <col min="14592" max="14592" width="10.75" style="263" customWidth="1"/>
    <col min="14593" max="14593" width="47.25" style="263" customWidth="1"/>
    <col min="14594" max="14594" width="6.875" style="263" customWidth="1"/>
    <col min="14595" max="14595" width="37.375" style="263" customWidth="1"/>
    <col min="14596" max="14596" width="9.5" style="263" customWidth="1"/>
    <col min="14597" max="14846" width="9.125" style="263"/>
    <col min="14847" max="14847" width="9.625" style="263" customWidth="1"/>
    <col min="14848" max="14848" width="10.75" style="263" customWidth="1"/>
    <col min="14849" max="14849" width="47.25" style="263" customWidth="1"/>
    <col min="14850" max="14850" width="6.875" style="263" customWidth="1"/>
    <col min="14851" max="14851" width="37.375" style="263" customWidth="1"/>
    <col min="14852" max="14852" width="9.5" style="263" customWidth="1"/>
    <col min="14853" max="15102" width="9.125" style="263"/>
    <col min="15103" max="15103" width="9.625" style="263" customWidth="1"/>
    <col min="15104" max="15104" width="10.75" style="263" customWidth="1"/>
    <col min="15105" max="15105" width="47.25" style="263" customWidth="1"/>
    <col min="15106" max="15106" width="6.875" style="263" customWidth="1"/>
    <col min="15107" max="15107" width="37.375" style="263" customWidth="1"/>
    <col min="15108" max="15108" width="9.5" style="263" customWidth="1"/>
    <col min="15109" max="15358" width="9.125" style="263"/>
    <col min="15359" max="15359" width="9.625" style="263" customWidth="1"/>
    <col min="15360" max="15360" width="10.75" style="263" customWidth="1"/>
    <col min="15361" max="15361" width="47.25" style="263" customWidth="1"/>
    <col min="15362" max="15362" width="6.875" style="263" customWidth="1"/>
    <col min="15363" max="15363" width="37.375" style="263" customWidth="1"/>
    <col min="15364" max="15364" width="9.5" style="263" customWidth="1"/>
    <col min="15365" max="15614" width="9.125" style="263"/>
    <col min="15615" max="15615" width="9.625" style="263" customWidth="1"/>
    <col min="15616" max="15616" width="10.75" style="263" customWidth="1"/>
    <col min="15617" max="15617" width="47.25" style="263" customWidth="1"/>
    <col min="15618" max="15618" width="6.875" style="263" customWidth="1"/>
    <col min="15619" max="15619" width="37.375" style="263" customWidth="1"/>
    <col min="15620" max="15620" width="9.5" style="263" customWidth="1"/>
    <col min="15621" max="15870" width="9.125" style="263"/>
    <col min="15871" max="15871" width="9.625" style="263" customWidth="1"/>
    <col min="15872" max="15872" width="10.75" style="263" customWidth="1"/>
    <col min="15873" max="15873" width="47.25" style="263" customWidth="1"/>
    <col min="15874" max="15874" width="6.875" style="263" customWidth="1"/>
    <col min="15875" max="15875" width="37.375" style="263" customWidth="1"/>
    <col min="15876" max="15876" width="9.5" style="263" customWidth="1"/>
    <col min="15877" max="16126" width="9.125" style="263"/>
    <col min="16127" max="16127" width="9.625" style="263" customWidth="1"/>
    <col min="16128" max="16128" width="10.75" style="263" customWidth="1"/>
    <col min="16129" max="16129" width="47.25" style="263" customWidth="1"/>
    <col min="16130" max="16130" width="6.875" style="263" customWidth="1"/>
    <col min="16131" max="16131" width="37.375" style="263" customWidth="1"/>
    <col min="16132" max="16132" width="9.5" style="263" customWidth="1"/>
    <col min="16133" max="16384" width="9.125" style="263"/>
  </cols>
  <sheetData>
    <row r="1" ht="18.95" customHeight="1" spans="1:3">
      <c r="A1" s="262" t="s">
        <v>6</v>
      </c>
      <c r="B1" s="262"/>
      <c r="C1" s="262"/>
    </row>
    <row r="2" ht="30.95" customHeight="1" spans="1:4">
      <c r="A2" s="264" t="s">
        <v>7</v>
      </c>
      <c r="B2" s="264"/>
      <c r="C2" s="264"/>
      <c r="D2" s="265"/>
    </row>
    <row r="3" ht="18.6" customHeight="1" spans="1:4">
      <c r="A3" s="266" t="s">
        <v>8</v>
      </c>
      <c r="B3" s="267" t="s">
        <v>9</v>
      </c>
      <c r="C3" s="267"/>
      <c r="D3" s="268"/>
    </row>
    <row r="4" ht="18.6" customHeight="1" spans="1:4">
      <c r="A4" s="269" t="s">
        <v>10</v>
      </c>
      <c r="B4" s="76" t="s">
        <v>11</v>
      </c>
      <c r="C4" s="270" t="s">
        <v>12</v>
      </c>
      <c r="D4" s="268"/>
    </row>
    <row r="5" ht="18.6" customHeight="1" spans="1:4">
      <c r="A5" s="269" t="s">
        <v>13</v>
      </c>
      <c r="B5" s="76" t="s">
        <v>14</v>
      </c>
      <c r="C5" s="270"/>
      <c r="D5" s="268"/>
    </row>
    <row r="6" ht="18.6" customHeight="1" spans="1:4">
      <c r="A6" s="269" t="s">
        <v>15</v>
      </c>
      <c r="B6" s="76" t="s">
        <v>16</v>
      </c>
      <c r="C6" s="270"/>
      <c r="D6" s="268"/>
    </row>
    <row r="7" ht="18.6" customHeight="1" spans="1:4">
      <c r="A7" s="269" t="s">
        <v>17</v>
      </c>
      <c r="B7" s="76" t="s">
        <v>18</v>
      </c>
      <c r="C7" s="270"/>
      <c r="D7" s="268"/>
    </row>
    <row r="8" ht="18.6" customHeight="1" spans="1:4">
      <c r="A8" s="269" t="s">
        <v>19</v>
      </c>
      <c r="B8" s="76" t="s">
        <v>20</v>
      </c>
      <c r="C8" s="270"/>
      <c r="D8" s="268"/>
    </row>
    <row r="9" ht="18.6" customHeight="1" spans="1:4">
      <c r="A9" s="269" t="s">
        <v>21</v>
      </c>
      <c r="B9" s="76" t="s">
        <v>22</v>
      </c>
      <c r="C9" s="270"/>
      <c r="D9" s="268"/>
    </row>
    <row r="10" ht="18.6" customHeight="1" spans="1:4">
      <c r="A10" s="269" t="s">
        <v>23</v>
      </c>
      <c r="B10" s="76" t="s">
        <v>24</v>
      </c>
      <c r="C10" s="270"/>
      <c r="D10" s="268"/>
    </row>
    <row r="11" ht="18.6" customHeight="1" spans="1:4">
      <c r="A11" s="269" t="s">
        <v>25</v>
      </c>
      <c r="B11" s="76" t="s">
        <v>26</v>
      </c>
      <c r="C11" s="270"/>
      <c r="D11" s="268"/>
    </row>
    <row r="12" ht="18.6" customHeight="1" spans="1:4">
      <c r="A12" s="269" t="s">
        <v>27</v>
      </c>
      <c r="B12" s="76" t="s">
        <v>28</v>
      </c>
      <c r="C12" s="270"/>
      <c r="D12" s="268"/>
    </row>
    <row r="13" ht="18.6" customHeight="1" spans="1:4">
      <c r="A13" s="269" t="s">
        <v>29</v>
      </c>
      <c r="B13" s="76" t="s">
        <v>30</v>
      </c>
      <c r="C13" s="270" t="s">
        <v>31</v>
      </c>
      <c r="D13" s="268"/>
    </row>
    <row r="14" ht="18.6" customHeight="1" spans="1:4">
      <c r="A14" s="269" t="s">
        <v>32</v>
      </c>
      <c r="B14" s="76" t="s">
        <v>33</v>
      </c>
      <c r="C14" s="270"/>
      <c r="D14" s="268"/>
    </row>
    <row r="15" ht="18.6" customHeight="1" spans="1:4">
      <c r="A15" s="269" t="s">
        <v>34</v>
      </c>
      <c r="B15" s="76" t="s">
        <v>35</v>
      </c>
      <c r="C15" s="270"/>
      <c r="D15" s="268"/>
    </row>
    <row r="16" ht="18.6" customHeight="1" spans="1:4">
      <c r="A16" s="269" t="s">
        <v>36</v>
      </c>
      <c r="B16" s="76" t="s">
        <v>37</v>
      </c>
      <c r="C16" s="270"/>
      <c r="D16" s="268"/>
    </row>
    <row r="17" ht="18.6" customHeight="1" spans="1:4">
      <c r="A17" s="269" t="s">
        <v>38</v>
      </c>
      <c r="B17" s="76" t="s">
        <v>39</v>
      </c>
      <c r="C17" s="270"/>
      <c r="D17" s="268"/>
    </row>
    <row r="18" ht="18.6" customHeight="1" spans="1:4">
      <c r="A18" s="269" t="s">
        <v>40</v>
      </c>
      <c r="B18" s="76" t="s">
        <v>41</v>
      </c>
      <c r="C18" s="270"/>
      <c r="D18" s="268"/>
    </row>
    <row r="19" ht="18.6" customHeight="1" spans="1:4">
      <c r="A19" s="269" t="s">
        <v>42</v>
      </c>
      <c r="B19" s="76" t="s">
        <v>43</v>
      </c>
      <c r="C19" s="270"/>
      <c r="D19" s="268"/>
    </row>
    <row r="20" ht="18.6" customHeight="1" spans="1:4">
      <c r="A20" s="269" t="s">
        <v>44</v>
      </c>
      <c r="B20" s="76" t="s">
        <v>45</v>
      </c>
      <c r="C20" s="270"/>
      <c r="D20" s="268"/>
    </row>
    <row r="21" ht="18.6" customHeight="1" spans="1:4">
      <c r="A21" s="269" t="s">
        <v>46</v>
      </c>
      <c r="B21" s="76" t="s">
        <v>47</v>
      </c>
      <c r="C21" s="271" t="s">
        <v>48</v>
      </c>
      <c r="D21" s="268"/>
    </row>
    <row r="22" ht="18.6" customHeight="1" spans="1:4">
      <c r="A22" s="269" t="s">
        <v>49</v>
      </c>
      <c r="B22" s="76" t="s">
        <v>50</v>
      </c>
      <c r="C22" s="272"/>
      <c r="D22" s="268"/>
    </row>
    <row r="23" ht="18.6" customHeight="1" spans="1:4">
      <c r="A23" s="269" t="s">
        <v>51</v>
      </c>
      <c r="B23" s="76" t="s">
        <v>52</v>
      </c>
      <c r="C23" s="271" t="s">
        <v>53</v>
      </c>
      <c r="D23" s="268"/>
    </row>
    <row r="24" ht="18.6" customHeight="1" spans="1:4">
      <c r="A24" s="269" t="s">
        <v>54</v>
      </c>
      <c r="B24" s="76" t="s">
        <v>55</v>
      </c>
      <c r="C24" s="272"/>
      <c r="D24" s="268"/>
    </row>
    <row r="25" spans="1:4">
      <c r="A25" s="273"/>
      <c r="B25" s="268"/>
      <c r="C25" s="268"/>
      <c r="D25" s="268"/>
    </row>
    <row r="26" spans="1:4">
      <c r="A26" s="273"/>
      <c r="B26" s="268"/>
      <c r="C26" s="268"/>
      <c r="D26" s="268"/>
    </row>
    <row r="27" spans="1:4">
      <c r="A27" s="273"/>
      <c r="B27" s="268"/>
      <c r="C27" s="268"/>
      <c r="D27" s="268"/>
    </row>
    <row r="28" spans="1:4">
      <c r="A28" s="273"/>
      <c r="B28" s="268"/>
      <c r="C28" s="268"/>
      <c r="D28" s="268"/>
    </row>
  </sheetData>
  <mergeCells count="6">
    <mergeCell ref="A1:C1"/>
    <mergeCell ref="A2:C2"/>
    <mergeCell ref="C4:C12"/>
    <mergeCell ref="C13:C20"/>
    <mergeCell ref="C21:C22"/>
    <mergeCell ref="C23:C24"/>
  </mergeCells>
  <pageMargins left="1.0625" right="0.354166666666667" top="0.668055555555556" bottom="1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showZeros="0" workbookViewId="0">
      <selection activeCell="E35" sqref="E35"/>
    </sheetView>
  </sheetViews>
  <sheetFormatPr defaultColWidth="9" defaultRowHeight="15" outlineLevelCol="5"/>
  <cols>
    <col min="1" max="1" width="26.375" customWidth="1"/>
    <col min="2" max="2" width="12.25" customWidth="1"/>
    <col min="3" max="3" width="11.875" customWidth="1"/>
    <col min="4" max="4" width="16.125" customWidth="1"/>
    <col min="5" max="5" width="13.125" customWidth="1"/>
    <col min="6" max="6" width="14.375" customWidth="1"/>
  </cols>
  <sheetData>
    <row r="1" ht="24.95" customHeight="1" spans="1:6">
      <c r="A1" s="115" t="s">
        <v>10</v>
      </c>
      <c r="B1" s="115"/>
      <c r="C1" s="115"/>
      <c r="D1" s="115"/>
      <c r="E1" s="115"/>
      <c r="F1" s="115"/>
    </row>
    <row r="2" s="14" customFormat="1" ht="29.25" customHeight="1" spans="1:6">
      <c r="A2" s="16" t="s">
        <v>56</v>
      </c>
      <c r="B2" s="16"/>
      <c r="C2" s="16"/>
      <c r="D2" s="16"/>
      <c r="E2" s="16"/>
      <c r="F2" s="16"/>
    </row>
    <row r="3" ht="24.95" customHeight="1" spans="1:6">
      <c r="A3" s="234" t="s">
        <v>57</v>
      </c>
      <c r="B3" s="234"/>
      <c r="C3" s="234"/>
      <c r="D3" s="234"/>
      <c r="E3" s="234"/>
      <c r="F3" s="234"/>
    </row>
    <row r="4" ht="35.25" customHeight="1" spans="1:6">
      <c r="A4" s="19" t="s">
        <v>58</v>
      </c>
      <c r="B4" s="19" t="s">
        <v>59</v>
      </c>
      <c r="C4" s="19" t="s">
        <v>60</v>
      </c>
      <c r="D4" s="18" t="s">
        <v>61</v>
      </c>
      <c r="E4" s="249" t="s">
        <v>62</v>
      </c>
      <c r="F4" s="19" t="s">
        <v>63</v>
      </c>
    </row>
    <row r="5" ht="21.95" customHeight="1" spans="1:6">
      <c r="A5" s="250" t="s">
        <v>64</v>
      </c>
      <c r="B5" s="251">
        <f>SUM(B6:B20)</f>
        <v>20000</v>
      </c>
      <c r="C5" s="251">
        <f>SUM(C6:C20)</f>
        <v>20000</v>
      </c>
      <c r="D5" s="251">
        <f>SUM(D6:D20)</f>
        <v>20053</v>
      </c>
      <c r="E5" s="252">
        <v>1.00265</v>
      </c>
      <c r="F5" s="252">
        <v>0.575502828409805</v>
      </c>
    </row>
    <row r="6" ht="21.95" customHeight="1" spans="1:6">
      <c r="A6" s="253" t="s">
        <v>65</v>
      </c>
      <c r="B6" s="11">
        <v>8790</v>
      </c>
      <c r="C6" s="11">
        <v>8790</v>
      </c>
      <c r="D6" s="11">
        <v>6286</v>
      </c>
      <c r="E6" s="254">
        <v>0.715130830489192</v>
      </c>
      <c r="F6" s="254">
        <v>13.4505747126437</v>
      </c>
    </row>
    <row r="7" ht="21.95" customHeight="1" spans="1:6">
      <c r="A7" s="253" t="s">
        <v>66</v>
      </c>
      <c r="B7" s="11">
        <v>3550</v>
      </c>
      <c r="C7" s="11">
        <v>3550</v>
      </c>
      <c r="D7" s="11">
        <v>4069</v>
      </c>
      <c r="E7" s="254">
        <v>1.14619718309859</v>
      </c>
      <c r="F7" s="254">
        <v>0.211733174508636</v>
      </c>
    </row>
    <row r="8" ht="21.95" customHeight="1" spans="1:6">
      <c r="A8" s="253" t="s">
        <v>67</v>
      </c>
      <c r="B8" s="11">
        <v>660</v>
      </c>
      <c r="C8" s="11">
        <v>660</v>
      </c>
      <c r="D8" s="11">
        <v>798</v>
      </c>
      <c r="E8" s="254">
        <v>1.20909090909091</v>
      </c>
      <c r="F8" s="254">
        <v>0.106796116504854</v>
      </c>
    </row>
    <row r="9" ht="21.95" customHeight="1" spans="1:6">
      <c r="A9" s="253" t="s">
        <v>68</v>
      </c>
      <c r="B9" s="11">
        <v>0</v>
      </c>
      <c r="C9" s="11">
        <v>0</v>
      </c>
      <c r="D9" s="11">
        <v>0</v>
      </c>
      <c r="E9" s="255"/>
      <c r="F9" s="254"/>
    </row>
    <row r="10" ht="21.95" customHeight="1" spans="1:6">
      <c r="A10" s="52" t="s">
        <v>69</v>
      </c>
      <c r="B10" s="11">
        <v>1100</v>
      </c>
      <c r="C10" s="11">
        <v>1100</v>
      </c>
      <c r="D10" s="11">
        <v>1039</v>
      </c>
      <c r="E10" s="254">
        <v>0.944545454545455</v>
      </c>
      <c r="F10" s="254">
        <v>-0.135607321131448</v>
      </c>
    </row>
    <row r="11" ht="21.95" customHeight="1" spans="1:6">
      <c r="A11" s="253" t="s">
        <v>70</v>
      </c>
      <c r="B11" s="11">
        <v>690</v>
      </c>
      <c r="C11" s="11">
        <v>690</v>
      </c>
      <c r="D11" s="11">
        <v>1100</v>
      </c>
      <c r="E11" s="254">
        <v>1.59420289855072</v>
      </c>
      <c r="F11" s="254">
        <v>0.371571072319202</v>
      </c>
    </row>
    <row r="12" ht="21.95" customHeight="1" spans="1:6">
      <c r="A12" s="253" t="s">
        <v>71</v>
      </c>
      <c r="B12" s="11">
        <v>620</v>
      </c>
      <c r="C12" s="11">
        <v>620</v>
      </c>
      <c r="D12" s="11">
        <v>872</v>
      </c>
      <c r="E12" s="254">
        <v>1.40645161290323</v>
      </c>
      <c r="F12" s="254">
        <v>0.450915141430948</v>
      </c>
    </row>
    <row r="13" ht="21.95" customHeight="1" spans="1:6">
      <c r="A13" s="253" t="s">
        <v>72</v>
      </c>
      <c r="B13" s="11">
        <v>700</v>
      </c>
      <c r="C13" s="11">
        <v>700</v>
      </c>
      <c r="D13" s="11">
        <v>1017</v>
      </c>
      <c r="E13" s="254">
        <v>1.45285714285714</v>
      </c>
      <c r="F13" s="254">
        <v>0.264925373134328</v>
      </c>
    </row>
    <row r="14" ht="21.95" customHeight="1" spans="1:6">
      <c r="A14" s="253" t="s">
        <v>73</v>
      </c>
      <c r="B14" s="11">
        <v>740</v>
      </c>
      <c r="C14" s="11">
        <v>740</v>
      </c>
      <c r="D14" s="11">
        <v>499</v>
      </c>
      <c r="E14" s="254">
        <v>0.674324324324324</v>
      </c>
      <c r="F14" s="254">
        <v>-0.415690866510539</v>
      </c>
    </row>
    <row r="15" ht="21.95" customHeight="1" spans="1:6">
      <c r="A15" s="253" t="s">
        <v>74</v>
      </c>
      <c r="B15" s="11">
        <v>1100</v>
      </c>
      <c r="C15" s="11">
        <v>1100</v>
      </c>
      <c r="D15" s="11">
        <v>1660</v>
      </c>
      <c r="E15" s="254">
        <v>1.50909090909091</v>
      </c>
      <c r="F15" s="254">
        <v>0.0779220779220779</v>
      </c>
    </row>
    <row r="16" ht="21.95" customHeight="1" spans="1:6">
      <c r="A16" s="256" t="s">
        <v>75</v>
      </c>
      <c r="B16" s="11">
        <v>500</v>
      </c>
      <c r="C16" s="11">
        <v>500</v>
      </c>
      <c r="D16" s="11">
        <v>571</v>
      </c>
      <c r="E16" s="254">
        <v>1.142</v>
      </c>
      <c r="F16" s="254">
        <v>-0.290683229813665</v>
      </c>
    </row>
    <row r="17" ht="21.95" customHeight="1" spans="1:6">
      <c r="A17" s="256" t="s">
        <v>76</v>
      </c>
      <c r="B17" s="11">
        <v>1500</v>
      </c>
      <c r="C17" s="11">
        <v>1500</v>
      </c>
      <c r="D17" s="11">
        <v>2093</v>
      </c>
      <c r="E17" s="254">
        <v>1.39533333333333</v>
      </c>
      <c r="F17" s="254">
        <v>0.352067183462532</v>
      </c>
    </row>
    <row r="18" ht="21.95" customHeight="1" spans="1:6">
      <c r="A18" s="256" t="s">
        <v>77</v>
      </c>
      <c r="B18" s="11">
        <v>0</v>
      </c>
      <c r="C18" s="11">
        <v>0</v>
      </c>
      <c r="D18" s="11">
        <v>0</v>
      </c>
      <c r="E18" s="166"/>
      <c r="F18" s="166"/>
    </row>
    <row r="19" ht="21.95" customHeight="1" spans="1:6">
      <c r="A19" s="256" t="s">
        <v>78</v>
      </c>
      <c r="B19" s="11">
        <v>50</v>
      </c>
      <c r="C19" s="11">
        <v>50</v>
      </c>
      <c r="D19" s="11">
        <v>49</v>
      </c>
      <c r="E19" s="254">
        <v>0.98</v>
      </c>
      <c r="F19" s="254">
        <v>-0.125</v>
      </c>
    </row>
    <row r="20" ht="21.95" customHeight="1" spans="1:6">
      <c r="A20" s="256" t="s">
        <v>79</v>
      </c>
      <c r="B20" s="11">
        <v>0</v>
      </c>
      <c r="C20" s="11">
        <v>0</v>
      </c>
      <c r="D20" s="11"/>
      <c r="E20" s="166"/>
      <c r="F20" s="254"/>
    </row>
    <row r="21" ht="21.95" customHeight="1" spans="1:6">
      <c r="A21" s="257" t="s">
        <v>80</v>
      </c>
      <c r="B21" s="38">
        <f>SUM(B22:B27)</f>
        <v>12550</v>
      </c>
      <c r="C21" s="38">
        <f>SUM(C22:C27)</f>
        <v>12550</v>
      </c>
      <c r="D21" s="38">
        <f>SUM(D22:D27)</f>
        <v>13210</v>
      </c>
      <c r="E21" s="252">
        <v>1.05258964143426</v>
      </c>
      <c r="F21" s="252">
        <v>-0.313088242941085</v>
      </c>
    </row>
    <row r="22" ht="21.95" customHeight="1" spans="1:6">
      <c r="A22" s="256" t="s">
        <v>81</v>
      </c>
      <c r="B22" s="166">
        <v>1950</v>
      </c>
      <c r="C22" s="166">
        <v>1950</v>
      </c>
      <c r="D22" s="166">
        <v>2404</v>
      </c>
      <c r="E22" s="254">
        <v>1.23282051282051</v>
      </c>
      <c r="F22" s="254">
        <v>0.0195080576759965</v>
      </c>
    </row>
    <row r="23" ht="21.95" customHeight="1" spans="1:6">
      <c r="A23" s="256" t="s">
        <v>82</v>
      </c>
      <c r="B23" s="166">
        <v>4150</v>
      </c>
      <c r="C23" s="166">
        <v>4150</v>
      </c>
      <c r="D23" s="166">
        <v>2797</v>
      </c>
      <c r="E23" s="254">
        <v>0.673975903614458</v>
      </c>
      <c r="F23" s="254">
        <v>-0.598881399684497</v>
      </c>
    </row>
    <row r="24" ht="21.95" customHeight="1" spans="1:6">
      <c r="A24" s="256" t="s">
        <v>83</v>
      </c>
      <c r="B24" s="166">
        <v>2400</v>
      </c>
      <c r="C24" s="166">
        <v>2400</v>
      </c>
      <c r="D24" s="166">
        <v>3282</v>
      </c>
      <c r="E24" s="254">
        <v>1.3675</v>
      </c>
      <c r="F24" s="254">
        <v>0.137608318890815</v>
      </c>
    </row>
    <row r="25" ht="21.95" customHeight="1" spans="1:6">
      <c r="A25" s="256" t="s">
        <v>84</v>
      </c>
      <c r="B25" s="166"/>
      <c r="C25" s="166"/>
      <c r="D25" s="166"/>
      <c r="E25" s="254"/>
      <c r="F25" s="166"/>
    </row>
    <row r="26" ht="21.95" customHeight="1" spans="1:6">
      <c r="A26" s="256" t="s">
        <v>85</v>
      </c>
      <c r="B26" s="166">
        <v>3900</v>
      </c>
      <c r="C26" s="166">
        <v>3900</v>
      </c>
      <c r="D26" s="166">
        <v>4434</v>
      </c>
      <c r="E26" s="254">
        <v>1.13692307692308</v>
      </c>
      <c r="F26" s="254">
        <v>-0.246302906680265</v>
      </c>
    </row>
    <row r="27" ht="21.95" customHeight="1" spans="1:6">
      <c r="A27" s="256" t="s">
        <v>86</v>
      </c>
      <c r="B27" s="166">
        <v>150</v>
      </c>
      <c r="C27" s="166">
        <v>150</v>
      </c>
      <c r="D27" s="166">
        <v>293</v>
      </c>
      <c r="E27" s="254">
        <v>1.95333333333333</v>
      </c>
      <c r="F27" s="254">
        <v>-0.741166077738516</v>
      </c>
    </row>
    <row r="28" ht="21.95" customHeight="1" spans="1:6">
      <c r="A28" s="241" t="s">
        <v>87</v>
      </c>
      <c r="B28" s="126">
        <f>B5+B21</f>
        <v>32550</v>
      </c>
      <c r="C28" s="126">
        <f>C5+C21</f>
        <v>32550</v>
      </c>
      <c r="D28" s="126">
        <f>D5+D21</f>
        <v>33263</v>
      </c>
      <c r="E28" s="252">
        <v>1.02190476190476</v>
      </c>
      <c r="F28" s="252">
        <v>0.0408022779185833</v>
      </c>
    </row>
    <row r="29" ht="21.95" customHeight="1" spans="1:6">
      <c r="A29" s="245" t="s">
        <v>88</v>
      </c>
      <c r="B29" s="126"/>
      <c r="C29" s="126"/>
      <c r="D29" s="126"/>
      <c r="E29" s="252"/>
      <c r="F29" s="252"/>
    </row>
    <row r="30" ht="21.95" customHeight="1" spans="1:6">
      <c r="A30" s="245" t="s">
        <v>89</v>
      </c>
      <c r="B30" s="126">
        <f>SUM(B31:B37)</f>
        <v>357466</v>
      </c>
      <c r="C30" s="126">
        <f>SUM(C31:C37)</f>
        <v>727909</v>
      </c>
      <c r="D30" s="126">
        <f>SUM(D31:D38)</f>
        <v>943526</v>
      </c>
      <c r="E30" s="252">
        <v>1.18981493565817</v>
      </c>
      <c r="F30" s="252">
        <v>0.513927418353951</v>
      </c>
    </row>
    <row r="31" ht="21.95" customHeight="1" spans="1:6">
      <c r="A31" s="246" t="s">
        <v>90</v>
      </c>
      <c r="B31" s="128">
        <v>263347</v>
      </c>
      <c r="C31" s="259">
        <v>315364</v>
      </c>
      <c r="D31" s="128">
        <v>444804</v>
      </c>
      <c r="E31" s="252">
        <v>1.38883005035451</v>
      </c>
      <c r="F31" s="254">
        <v>0.0902005978857445</v>
      </c>
    </row>
    <row r="32" ht="21.95" customHeight="1" spans="1:6">
      <c r="A32" s="246" t="s">
        <v>91</v>
      </c>
      <c r="B32" s="128">
        <v>2719</v>
      </c>
      <c r="C32" s="259">
        <v>309660</v>
      </c>
      <c r="D32" s="128">
        <v>309661</v>
      </c>
      <c r="E32" s="252">
        <v>1.00000322934832</v>
      </c>
      <c r="F32" s="254">
        <v>23.2472006890612</v>
      </c>
    </row>
    <row r="33" ht="21.95" customHeight="1" spans="1:6">
      <c r="A33" s="258" t="s">
        <v>92</v>
      </c>
      <c r="B33" s="166"/>
      <c r="C33" s="166"/>
      <c r="D33" s="166"/>
      <c r="E33" s="252"/>
      <c r="F33" s="254"/>
    </row>
    <row r="34" ht="21.95" customHeight="1" spans="1:6">
      <c r="A34" s="258" t="s">
        <v>93</v>
      </c>
      <c r="B34" s="166">
        <v>3000</v>
      </c>
      <c r="C34" s="166"/>
      <c r="D34" s="166">
        <v>12244</v>
      </c>
      <c r="E34" s="252"/>
      <c r="F34" s="254">
        <v>-0.751975043552242</v>
      </c>
    </row>
    <row r="35" ht="21.95" customHeight="1" spans="1:6">
      <c r="A35" s="258" t="s">
        <v>94</v>
      </c>
      <c r="B35" s="166"/>
      <c r="C35" s="166">
        <v>24385</v>
      </c>
      <c r="D35" s="166">
        <v>24385</v>
      </c>
      <c r="E35" s="252">
        <f>D35/C35</f>
        <v>1</v>
      </c>
      <c r="F35" s="254">
        <v>15.9457956914524</v>
      </c>
    </row>
    <row r="36" ht="21.95" customHeight="1" spans="1:6">
      <c r="A36" s="258" t="s">
        <v>95</v>
      </c>
      <c r="B36" s="166">
        <v>88400</v>
      </c>
      <c r="C36" s="166">
        <v>78500</v>
      </c>
      <c r="D36" s="166">
        <v>81800</v>
      </c>
      <c r="E36" s="252">
        <v>1.04203821656051</v>
      </c>
      <c r="F36" s="254">
        <v>0.0500641848523748</v>
      </c>
    </row>
    <row r="37" ht="21.95" customHeight="1" spans="1:6">
      <c r="A37" s="246" t="s">
        <v>96</v>
      </c>
      <c r="B37" s="166"/>
      <c r="C37" s="166"/>
      <c r="D37" s="166"/>
      <c r="E37" s="252"/>
      <c r="F37" s="254">
        <v>0</v>
      </c>
    </row>
    <row r="38" ht="21.95" customHeight="1" spans="1:6">
      <c r="A38" s="246" t="s">
        <v>97</v>
      </c>
      <c r="B38" s="128"/>
      <c r="C38" s="128"/>
      <c r="D38" s="128">
        <v>70632</v>
      </c>
      <c r="E38" s="252"/>
      <c r="F38" s="254">
        <v>1.44841930116473</v>
      </c>
    </row>
    <row r="39" ht="21.95" customHeight="1" spans="1:6">
      <c r="A39" s="241" t="s">
        <v>98</v>
      </c>
      <c r="B39" s="126">
        <f>B28+B30</f>
        <v>390016</v>
      </c>
      <c r="C39" s="126">
        <f>C28+C30</f>
        <v>760459</v>
      </c>
      <c r="D39" s="126">
        <f>D28+D30</f>
        <v>976789</v>
      </c>
      <c r="E39" s="252">
        <v>1.18262786027912</v>
      </c>
      <c r="F39" s="252">
        <v>0.488894628099174</v>
      </c>
    </row>
    <row r="40" spans="1:6">
      <c r="A40" s="260"/>
      <c r="B40" s="260"/>
      <c r="C40" s="260"/>
      <c r="D40" s="260"/>
      <c r="E40" s="260"/>
      <c r="F40" s="260"/>
    </row>
    <row r="41" ht="30" customHeight="1" spans="1:6">
      <c r="A41" s="261" t="s">
        <v>99</v>
      </c>
      <c r="B41" s="261"/>
      <c r="C41" s="261"/>
      <c r="D41" s="261"/>
      <c r="E41" s="261"/>
      <c r="F41" s="261"/>
    </row>
  </sheetData>
  <mergeCells count="4">
    <mergeCell ref="A1:F1"/>
    <mergeCell ref="A2:F2"/>
    <mergeCell ref="A3:F3"/>
    <mergeCell ref="A41:F41"/>
  </mergeCells>
  <printOptions horizontalCentered="1" verticalCentered="1"/>
  <pageMargins left="0.699305555555556" right="0.699305555555556" top="0.75" bottom="0.75" header="0.3" footer="0.3"/>
  <pageSetup paperSize="9" scale="75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showZeros="0" topLeftCell="A21" workbookViewId="0">
      <selection activeCell="D31" sqref="D31"/>
    </sheetView>
  </sheetViews>
  <sheetFormatPr defaultColWidth="9" defaultRowHeight="15" outlineLevelCol="5"/>
  <cols>
    <col min="1" max="1" width="29.5" style="2" customWidth="1"/>
    <col min="2" max="2" width="12.25" style="2" customWidth="1"/>
    <col min="3" max="6" width="12.25" customWidth="1"/>
  </cols>
  <sheetData>
    <row r="1" ht="24.95" customHeight="1" spans="1:6">
      <c r="A1" s="115" t="s">
        <v>13</v>
      </c>
      <c r="B1" s="115"/>
      <c r="C1" s="115"/>
      <c r="D1" s="115"/>
      <c r="E1" s="115"/>
      <c r="F1" s="115"/>
    </row>
    <row r="2" s="14" customFormat="1" ht="29.25" customHeight="1" spans="1:6">
      <c r="A2" s="16" t="s">
        <v>100</v>
      </c>
      <c r="B2" s="16"/>
      <c r="C2" s="16"/>
      <c r="D2" s="16"/>
      <c r="E2" s="16"/>
      <c r="F2" s="16"/>
    </row>
    <row r="3" ht="24.95" customHeight="1" spans="1:6">
      <c r="A3" s="234" t="s">
        <v>57</v>
      </c>
      <c r="B3" s="234"/>
      <c r="C3" s="234"/>
      <c r="D3" s="234"/>
      <c r="E3" s="234"/>
      <c r="F3" s="234"/>
    </row>
    <row r="4" ht="36" customHeight="1" spans="1:6">
      <c r="A4" s="19" t="s">
        <v>58</v>
      </c>
      <c r="B4" s="19" t="s">
        <v>59</v>
      </c>
      <c r="C4" s="19" t="s">
        <v>60</v>
      </c>
      <c r="D4" s="19" t="s">
        <v>61</v>
      </c>
      <c r="E4" s="19" t="s">
        <v>62</v>
      </c>
      <c r="F4" s="19" t="s">
        <v>63</v>
      </c>
    </row>
    <row r="5" ht="24" customHeight="1" spans="1:6">
      <c r="A5" s="235" t="s">
        <v>101</v>
      </c>
      <c r="B5" s="236">
        <v>30784</v>
      </c>
      <c r="C5" s="237">
        <v>32757</v>
      </c>
      <c r="D5" s="237">
        <v>34280</v>
      </c>
      <c r="E5" s="238">
        <v>1.04649387917086</v>
      </c>
      <c r="F5" s="238">
        <v>0.0365577091711771</v>
      </c>
    </row>
    <row r="6" ht="24" customHeight="1" spans="1:6">
      <c r="A6" s="235" t="s">
        <v>102</v>
      </c>
      <c r="B6" s="239"/>
      <c r="C6" s="239"/>
      <c r="D6" s="239"/>
      <c r="E6" s="239"/>
      <c r="F6" s="239"/>
    </row>
    <row r="7" ht="24" customHeight="1" spans="1:6">
      <c r="A7" s="235" t="s">
        <v>103</v>
      </c>
      <c r="B7" s="236">
        <v>590</v>
      </c>
      <c r="C7" s="237">
        <v>590</v>
      </c>
      <c r="D7" s="237">
        <v>464</v>
      </c>
      <c r="E7" s="238">
        <v>0.786440677966102</v>
      </c>
      <c r="F7" s="238">
        <v>-0.370420624151967</v>
      </c>
    </row>
    <row r="8" ht="24" customHeight="1" spans="1:6">
      <c r="A8" s="235" t="s">
        <v>104</v>
      </c>
      <c r="B8" s="236">
        <v>9509</v>
      </c>
      <c r="C8" s="237">
        <v>10749</v>
      </c>
      <c r="D8" s="237">
        <v>10800</v>
      </c>
      <c r="E8" s="238">
        <v>1.0047446274072</v>
      </c>
      <c r="F8" s="238">
        <v>0.044689495066744</v>
      </c>
    </row>
    <row r="9" ht="24" customHeight="1" spans="1:6">
      <c r="A9" s="235" t="s">
        <v>105</v>
      </c>
      <c r="B9" s="236">
        <v>62230</v>
      </c>
      <c r="C9" s="237">
        <v>62230</v>
      </c>
      <c r="D9" s="237">
        <v>62264</v>
      </c>
      <c r="E9" s="238">
        <v>1.00054636027639</v>
      </c>
      <c r="F9" s="238">
        <v>0.000707168113146972</v>
      </c>
    </row>
    <row r="10" ht="24" customHeight="1" spans="1:6">
      <c r="A10" s="235" t="s">
        <v>106</v>
      </c>
      <c r="B10" s="236">
        <v>233</v>
      </c>
      <c r="C10" s="237">
        <v>233</v>
      </c>
      <c r="D10" s="237">
        <v>130</v>
      </c>
      <c r="E10" s="238">
        <v>0.55793991416309</v>
      </c>
      <c r="F10" s="238">
        <v>-0.37799043062201</v>
      </c>
    </row>
    <row r="11" ht="24" customHeight="1" spans="1:6">
      <c r="A11" s="235" t="s">
        <v>107</v>
      </c>
      <c r="B11" s="236">
        <v>3723</v>
      </c>
      <c r="C11" s="237">
        <v>3723</v>
      </c>
      <c r="D11" s="237">
        <v>4399</v>
      </c>
      <c r="E11" s="238">
        <v>1.1815739994628</v>
      </c>
      <c r="F11" s="238">
        <v>0.30922619047619</v>
      </c>
    </row>
    <row r="12" ht="24" customHeight="1" spans="1:6">
      <c r="A12" s="235" t="s">
        <v>108</v>
      </c>
      <c r="B12" s="236">
        <v>54240</v>
      </c>
      <c r="C12" s="237">
        <v>58627</v>
      </c>
      <c r="D12" s="237">
        <v>63442</v>
      </c>
      <c r="E12" s="238">
        <v>1.08212939430638</v>
      </c>
      <c r="F12" s="238">
        <v>0.255407143563867</v>
      </c>
    </row>
    <row r="13" ht="24" customHeight="1" spans="1:6">
      <c r="A13" s="240" t="s">
        <v>109</v>
      </c>
      <c r="B13" s="236">
        <v>28794</v>
      </c>
      <c r="C13" s="237">
        <v>34926</v>
      </c>
      <c r="D13" s="237">
        <v>34005</v>
      </c>
      <c r="E13" s="238">
        <v>0.973629960487889</v>
      </c>
      <c r="F13" s="238">
        <v>0.165392919565441</v>
      </c>
    </row>
    <row r="14" ht="24" customHeight="1" spans="1:6">
      <c r="A14" s="240" t="s">
        <v>110</v>
      </c>
      <c r="B14" s="236">
        <v>5118</v>
      </c>
      <c r="C14" s="237">
        <v>5118</v>
      </c>
      <c r="D14" s="237">
        <v>5076</v>
      </c>
      <c r="E14" s="238">
        <v>0.99179366940211</v>
      </c>
      <c r="F14" s="238">
        <v>0.0862401027177402</v>
      </c>
    </row>
    <row r="15" ht="24" customHeight="1" spans="1:6">
      <c r="A15" s="240" t="s">
        <v>111</v>
      </c>
      <c r="B15" s="236">
        <v>10318</v>
      </c>
      <c r="C15" s="237">
        <v>30091</v>
      </c>
      <c r="D15" s="237">
        <v>32821</v>
      </c>
      <c r="E15" s="238">
        <v>1.09072480143565</v>
      </c>
      <c r="F15" s="238">
        <v>-0.0373944157672454</v>
      </c>
    </row>
    <row r="16" ht="24" customHeight="1" spans="1:6">
      <c r="A16" s="240" t="s">
        <v>112</v>
      </c>
      <c r="B16" s="236">
        <v>67092</v>
      </c>
      <c r="C16" s="237">
        <v>405362</v>
      </c>
      <c r="D16" s="237">
        <v>395250</v>
      </c>
      <c r="E16" s="238">
        <v>0.97505439582398</v>
      </c>
      <c r="F16" s="238">
        <v>1.42570976175572</v>
      </c>
    </row>
    <row r="17" ht="24" customHeight="1" spans="1:6">
      <c r="A17" s="240" t="s">
        <v>113</v>
      </c>
      <c r="B17" s="236">
        <v>1918</v>
      </c>
      <c r="C17" s="237">
        <v>5844</v>
      </c>
      <c r="D17" s="237">
        <v>6010</v>
      </c>
      <c r="E17" s="238">
        <v>1.0284052019165</v>
      </c>
      <c r="F17" s="238">
        <v>-0.192095711789219</v>
      </c>
    </row>
    <row r="18" ht="24" customHeight="1" spans="1:6">
      <c r="A18" s="240" t="s">
        <v>114</v>
      </c>
      <c r="B18" s="239"/>
      <c r="C18" s="237">
        <v>8</v>
      </c>
      <c r="D18" s="237">
        <v>44</v>
      </c>
      <c r="E18" s="238">
        <v>5.5</v>
      </c>
      <c r="F18" s="238">
        <v>-0.266666666666667</v>
      </c>
    </row>
    <row r="19" ht="24" customHeight="1" spans="1:6">
      <c r="A19" s="240" t="s">
        <v>115</v>
      </c>
      <c r="B19" s="236">
        <v>275</v>
      </c>
      <c r="C19" s="237">
        <v>500</v>
      </c>
      <c r="D19" s="237">
        <v>1114</v>
      </c>
      <c r="E19" s="238">
        <v>2.228</v>
      </c>
      <c r="F19" s="238">
        <v>-0.462355212355212</v>
      </c>
    </row>
    <row r="20" ht="24" customHeight="1" spans="1:6">
      <c r="A20" s="240" t="s">
        <v>116</v>
      </c>
      <c r="B20" s="239"/>
      <c r="C20" s="237">
        <v>177</v>
      </c>
      <c r="D20" s="237">
        <v>197</v>
      </c>
      <c r="E20" s="238">
        <v>1.11299435028249</v>
      </c>
      <c r="F20" s="238">
        <v>0.790909090909091</v>
      </c>
    </row>
    <row r="21" ht="24" customHeight="1" spans="1:6">
      <c r="A21" s="240" t="s">
        <v>117</v>
      </c>
      <c r="B21" s="239"/>
      <c r="C21" s="239"/>
      <c r="D21" s="239"/>
      <c r="E21" s="239"/>
      <c r="F21" s="239"/>
    </row>
    <row r="22" ht="24" customHeight="1" spans="1:6">
      <c r="A22" s="240" t="s">
        <v>118</v>
      </c>
      <c r="B22" s="236">
        <v>1691</v>
      </c>
      <c r="C22" s="237">
        <v>2391</v>
      </c>
      <c r="D22" s="237">
        <v>2986</v>
      </c>
      <c r="E22" s="238">
        <v>1.24884985361773</v>
      </c>
      <c r="F22" s="238">
        <v>-0.615750868614078</v>
      </c>
    </row>
    <row r="23" ht="24" customHeight="1" spans="1:6">
      <c r="A23" s="240" t="s">
        <v>119</v>
      </c>
      <c r="B23" s="236">
        <v>14930</v>
      </c>
      <c r="C23" s="237">
        <v>17988</v>
      </c>
      <c r="D23" s="237">
        <v>22635</v>
      </c>
      <c r="E23" s="238">
        <v>1.25833889259506</v>
      </c>
      <c r="F23" s="238">
        <v>-0.16990611706029</v>
      </c>
    </row>
    <row r="24" ht="24" customHeight="1" spans="1:6">
      <c r="A24" s="240" t="s">
        <v>120</v>
      </c>
      <c r="B24" s="236">
        <v>3575</v>
      </c>
      <c r="C24" s="237">
        <v>3575</v>
      </c>
      <c r="D24" s="237">
        <v>5470</v>
      </c>
      <c r="E24" s="238">
        <v>1.53006993006993</v>
      </c>
      <c r="F24" s="238">
        <v>0.322533849129594</v>
      </c>
    </row>
    <row r="25" ht="24" customHeight="1" spans="1:6">
      <c r="A25" s="240" t="s">
        <v>121</v>
      </c>
      <c r="B25" s="236">
        <v>759</v>
      </c>
      <c r="C25" s="237">
        <v>759</v>
      </c>
      <c r="D25" s="237">
        <v>1050</v>
      </c>
      <c r="E25" s="238">
        <v>1.38339920948617</v>
      </c>
      <c r="F25" s="238">
        <v>0.268115942028986</v>
      </c>
    </row>
    <row r="26" ht="24" customHeight="1" spans="1:6">
      <c r="A26" s="240" t="s">
        <v>122</v>
      </c>
      <c r="B26" s="236">
        <v>3362</v>
      </c>
      <c r="C26" s="237">
        <v>3362</v>
      </c>
      <c r="D26" s="239"/>
      <c r="E26" s="238">
        <v>0</v>
      </c>
      <c r="F26" s="239"/>
    </row>
    <row r="27" ht="24" customHeight="1" spans="1:6">
      <c r="A27" s="240" t="s">
        <v>123</v>
      </c>
      <c r="B27" s="239"/>
      <c r="C27" s="239"/>
      <c r="D27" s="237">
        <v>140</v>
      </c>
      <c r="E27" s="239"/>
      <c r="F27" s="238">
        <v>-0.6</v>
      </c>
    </row>
    <row r="28" ht="24" customHeight="1" spans="1:6">
      <c r="A28" s="240" t="s">
        <v>124</v>
      </c>
      <c r="B28" s="236">
        <v>33709</v>
      </c>
      <c r="C28" s="237">
        <v>20920</v>
      </c>
      <c r="D28" s="237">
        <v>15137</v>
      </c>
      <c r="E28" s="238">
        <v>0.723565965583174</v>
      </c>
      <c r="F28" s="238">
        <v>0.0224939205620103</v>
      </c>
    </row>
    <row r="29" ht="24" customHeight="1" spans="1:6">
      <c r="A29" s="240" t="s">
        <v>125</v>
      </c>
      <c r="B29" s="236">
        <v>50</v>
      </c>
      <c r="C29" s="237">
        <v>70</v>
      </c>
      <c r="D29" s="237">
        <v>74</v>
      </c>
      <c r="E29" s="238">
        <v>1.05714285714286</v>
      </c>
      <c r="F29" s="238">
        <v>0.0571428571428572</v>
      </c>
    </row>
    <row r="30" ht="24" customHeight="1" spans="1:6">
      <c r="A30" s="241" t="s">
        <v>126</v>
      </c>
      <c r="B30" s="242">
        <f>SUM(B5:B29)</f>
        <v>332900</v>
      </c>
      <c r="C30" s="242">
        <f>SUM(C5:C29)</f>
        <v>700000</v>
      </c>
      <c r="D30" s="242">
        <f>SUM(D5:D29)</f>
        <v>697788</v>
      </c>
      <c r="E30" s="238">
        <v>0.99684</v>
      </c>
      <c r="F30" s="238">
        <v>0.529338020636994</v>
      </c>
    </row>
    <row r="31" ht="24" customHeight="1" spans="1:6">
      <c r="A31" s="243" t="s">
        <v>127</v>
      </c>
      <c r="B31" s="242"/>
      <c r="C31" s="244"/>
      <c r="D31" s="244"/>
      <c r="E31" s="239"/>
      <c r="F31" s="239"/>
    </row>
    <row r="32" ht="24" customHeight="1" spans="1:6">
      <c r="A32" s="245" t="s">
        <v>128</v>
      </c>
      <c r="B32" s="242">
        <v>53800</v>
      </c>
      <c r="C32" s="242">
        <v>53415</v>
      </c>
      <c r="D32" s="242">
        <v>53549</v>
      </c>
      <c r="E32" s="238">
        <v>1.00250865861649</v>
      </c>
      <c r="F32" s="238">
        <v>0.0857461476074615</v>
      </c>
    </row>
    <row r="33" ht="24" customHeight="1" spans="1:6">
      <c r="A33" s="245" t="s">
        <v>129</v>
      </c>
      <c r="B33" s="242">
        <f>SUM(B34:B41)</f>
        <v>3316</v>
      </c>
      <c r="C33" s="242">
        <f>SUM(C34:C41)</f>
        <v>7044</v>
      </c>
      <c r="D33" s="242">
        <f>SUM(D34:D41)</f>
        <v>225452</v>
      </c>
      <c r="E33" s="238">
        <v>32.0062464508802</v>
      </c>
      <c r="F33" s="238">
        <v>1.29015480882532</v>
      </c>
    </row>
    <row r="34" ht="24" customHeight="1" spans="1:6">
      <c r="A34" s="246" t="s">
        <v>130</v>
      </c>
      <c r="B34" s="239">
        <v>3316</v>
      </c>
      <c r="C34" s="239">
        <v>3316</v>
      </c>
      <c r="D34" s="239">
        <v>3311</v>
      </c>
      <c r="E34" s="238">
        <v>0.998492159227986</v>
      </c>
      <c r="F34" s="238">
        <v>-0.0338488473883863</v>
      </c>
    </row>
    <row r="35" ht="24" customHeight="1" spans="1:6">
      <c r="A35" s="247" t="s">
        <v>131</v>
      </c>
      <c r="B35" s="248"/>
      <c r="C35" s="239"/>
      <c r="D35" s="239">
        <v>1837</v>
      </c>
      <c r="E35" s="239"/>
      <c r="F35" s="239"/>
    </row>
    <row r="36" ht="24" customHeight="1" spans="1:6">
      <c r="A36" s="247" t="s">
        <v>132</v>
      </c>
      <c r="B36" s="239"/>
      <c r="C36" s="239">
        <v>3728</v>
      </c>
      <c r="D36" s="239">
        <v>2331</v>
      </c>
      <c r="E36" s="238">
        <v>0.625268240343348</v>
      </c>
      <c r="F36" s="239"/>
    </row>
    <row r="37" ht="24" customHeight="1" spans="1:6">
      <c r="A37" s="246" t="s">
        <v>133</v>
      </c>
      <c r="B37" s="239"/>
      <c r="C37" s="239"/>
      <c r="D37" s="248">
        <v>28985</v>
      </c>
      <c r="E37" s="239"/>
      <c r="F37" s="238">
        <v>0.18864055771991</v>
      </c>
    </row>
    <row r="38" ht="24" customHeight="1" spans="1:6">
      <c r="A38" s="246" t="s">
        <v>134</v>
      </c>
      <c r="B38" s="239"/>
      <c r="C38" s="239"/>
      <c r="D38" s="239"/>
      <c r="E38" s="239"/>
      <c r="F38" s="239"/>
    </row>
    <row r="39" ht="24" customHeight="1" spans="1:6">
      <c r="A39" s="246" t="s">
        <v>135</v>
      </c>
      <c r="B39" s="239"/>
      <c r="C39" s="239"/>
      <c r="D39" s="239"/>
      <c r="E39" s="239"/>
      <c r="F39" s="239"/>
    </row>
    <row r="40" ht="24" customHeight="1" spans="1:6">
      <c r="A40" s="246" t="s">
        <v>136</v>
      </c>
      <c r="B40" s="239"/>
      <c r="C40" s="239"/>
      <c r="D40" s="239">
        <v>188988</v>
      </c>
      <c r="E40" s="239"/>
      <c r="F40" s="238">
        <v>1.67567108392796</v>
      </c>
    </row>
    <row r="41" ht="24" customHeight="1" spans="1:6">
      <c r="A41" s="246" t="s">
        <v>137</v>
      </c>
      <c r="B41" s="239"/>
      <c r="C41" s="239"/>
      <c r="D41" s="239"/>
      <c r="E41" s="239"/>
      <c r="F41" s="239"/>
    </row>
    <row r="42" ht="24" customHeight="1" spans="1:6">
      <c r="A42" s="241" t="s">
        <v>138</v>
      </c>
      <c r="B42" s="242">
        <f>B30+B32+B34+B37+B41</f>
        <v>390016</v>
      </c>
      <c r="C42" s="242">
        <f>C30+C32+C33</f>
        <v>760459</v>
      </c>
      <c r="D42" s="242">
        <f>D30+D32+D33</f>
        <v>976789</v>
      </c>
      <c r="E42" s="238">
        <v>1.28447293016455</v>
      </c>
      <c r="F42" s="238">
        <v>0.617114656177156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6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Zeros="0" topLeftCell="A21" workbookViewId="0">
      <selection activeCell="C42" sqref="C42"/>
    </sheetView>
  </sheetViews>
  <sheetFormatPr defaultColWidth="9" defaultRowHeight="15" outlineLevelCol="5"/>
  <cols>
    <col min="1" max="1" width="30.25" customWidth="1"/>
    <col min="2" max="6" width="13.125" customWidth="1"/>
    <col min="8" max="8" width="13.75"/>
  </cols>
  <sheetData>
    <row r="1" ht="22.5" customHeight="1" spans="1:6">
      <c r="A1" s="115" t="s">
        <v>15</v>
      </c>
      <c r="B1" s="115"/>
      <c r="C1" s="115"/>
      <c r="D1" s="115"/>
      <c r="E1" s="115"/>
      <c r="F1" s="115"/>
    </row>
    <row r="2" s="14" customFormat="1" ht="29.25" customHeight="1" spans="1:6">
      <c r="A2" s="16" t="s">
        <v>139</v>
      </c>
      <c r="B2" s="16"/>
      <c r="C2" s="16"/>
      <c r="D2" s="16"/>
      <c r="E2" s="16"/>
      <c r="F2" s="16"/>
    </row>
    <row r="3" ht="19.5" customHeight="1" spans="1:6">
      <c r="A3" s="234" t="s">
        <v>57</v>
      </c>
      <c r="B3" s="234"/>
      <c r="C3" s="234"/>
      <c r="D3" s="234"/>
      <c r="E3" s="234"/>
      <c r="F3" s="234"/>
    </row>
    <row r="4" ht="36.75" customHeight="1" spans="1:6">
      <c r="A4" s="19" t="s">
        <v>140</v>
      </c>
      <c r="B4" s="19" t="s">
        <v>59</v>
      </c>
      <c r="C4" s="19" t="s">
        <v>60</v>
      </c>
      <c r="D4" s="18" t="s">
        <v>61</v>
      </c>
      <c r="E4" s="249" t="s">
        <v>62</v>
      </c>
      <c r="F4" s="19" t="s">
        <v>63</v>
      </c>
    </row>
    <row r="5" ht="21.95" customHeight="1" spans="1:6">
      <c r="A5" s="250" t="s">
        <v>64</v>
      </c>
      <c r="B5" s="251">
        <v>20000</v>
      </c>
      <c r="C5" s="251">
        <v>20000</v>
      </c>
      <c r="D5" s="251">
        <v>20053</v>
      </c>
      <c r="E5" s="252">
        <v>1.00265</v>
      </c>
      <c r="F5" s="252">
        <v>0.575502828409805</v>
      </c>
    </row>
    <row r="6" ht="21.95" customHeight="1" spans="1:6">
      <c r="A6" s="253" t="s">
        <v>65</v>
      </c>
      <c r="B6" s="11">
        <v>8790</v>
      </c>
      <c r="C6" s="11">
        <v>8790</v>
      </c>
      <c r="D6" s="11">
        <v>6286</v>
      </c>
      <c r="E6" s="254">
        <v>0.715130830489192</v>
      </c>
      <c r="F6" s="254">
        <v>13.4505747126437</v>
      </c>
    </row>
    <row r="7" ht="21.95" customHeight="1" spans="1:6">
      <c r="A7" s="253" t="s">
        <v>66</v>
      </c>
      <c r="B7" s="11">
        <v>3550</v>
      </c>
      <c r="C7" s="11">
        <v>3550</v>
      </c>
      <c r="D7" s="11">
        <v>4069</v>
      </c>
      <c r="E7" s="254">
        <v>1.14619718309859</v>
      </c>
      <c r="F7" s="254">
        <v>0.211733174508636</v>
      </c>
    </row>
    <row r="8" ht="21.95" customHeight="1" spans="1:6">
      <c r="A8" s="253" t="s">
        <v>67</v>
      </c>
      <c r="B8" s="11">
        <v>660</v>
      </c>
      <c r="C8" s="11">
        <v>660</v>
      </c>
      <c r="D8" s="11">
        <v>798</v>
      </c>
      <c r="E8" s="254">
        <v>1.20909090909091</v>
      </c>
      <c r="F8" s="254">
        <v>0.106796116504854</v>
      </c>
    </row>
    <row r="9" ht="21.95" customHeight="1" spans="1:6">
      <c r="A9" s="253" t="s">
        <v>68</v>
      </c>
      <c r="B9" s="11">
        <v>0</v>
      </c>
      <c r="C9" s="11">
        <v>0</v>
      </c>
      <c r="D9" s="11">
        <v>0</v>
      </c>
      <c r="E9" s="255"/>
      <c r="F9" s="254"/>
    </row>
    <row r="10" ht="21.95" customHeight="1" spans="1:6">
      <c r="A10" s="52" t="s">
        <v>69</v>
      </c>
      <c r="B10" s="11">
        <v>1100</v>
      </c>
      <c r="C10" s="11">
        <v>1100</v>
      </c>
      <c r="D10" s="11">
        <v>1039</v>
      </c>
      <c r="E10" s="254">
        <v>0.944545454545455</v>
      </c>
      <c r="F10" s="254">
        <v>-0.135607321131448</v>
      </c>
    </row>
    <row r="11" ht="21.95" customHeight="1" spans="1:6">
      <c r="A11" s="253" t="s">
        <v>70</v>
      </c>
      <c r="B11" s="11">
        <v>690</v>
      </c>
      <c r="C11" s="11">
        <v>690</v>
      </c>
      <c r="D11" s="11">
        <v>1100</v>
      </c>
      <c r="E11" s="254">
        <v>1.59420289855072</v>
      </c>
      <c r="F11" s="254">
        <v>0.371571072319202</v>
      </c>
    </row>
    <row r="12" ht="21.95" customHeight="1" spans="1:6">
      <c r="A12" s="253" t="s">
        <v>71</v>
      </c>
      <c r="B12" s="11">
        <v>620</v>
      </c>
      <c r="C12" s="11">
        <v>620</v>
      </c>
      <c r="D12" s="11">
        <v>872</v>
      </c>
      <c r="E12" s="254">
        <v>1.40645161290323</v>
      </c>
      <c r="F12" s="254">
        <v>0.450915141430948</v>
      </c>
    </row>
    <row r="13" ht="21.95" customHeight="1" spans="1:6">
      <c r="A13" s="253" t="s">
        <v>72</v>
      </c>
      <c r="B13" s="11">
        <v>700</v>
      </c>
      <c r="C13" s="11">
        <v>700</v>
      </c>
      <c r="D13" s="11">
        <v>1017</v>
      </c>
      <c r="E13" s="254">
        <v>1.45285714285714</v>
      </c>
      <c r="F13" s="254">
        <v>0.264925373134328</v>
      </c>
    </row>
    <row r="14" ht="21.95" customHeight="1" spans="1:6">
      <c r="A14" s="253" t="s">
        <v>73</v>
      </c>
      <c r="B14" s="11">
        <v>740</v>
      </c>
      <c r="C14" s="11">
        <v>740</v>
      </c>
      <c r="D14" s="11">
        <v>499</v>
      </c>
      <c r="E14" s="254">
        <v>0.674324324324324</v>
      </c>
      <c r="F14" s="254">
        <v>-0.415690866510539</v>
      </c>
    </row>
    <row r="15" ht="21.95" customHeight="1" spans="1:6">
      <c r="A15" s="253" t="s">
        <v>74</v>
      </c>
      <c r="B15" s="11">
        <v>1100</v>
      </c>
      <c r="C15" s="11">
        <v>1100</v>
      </c>
      <c r="D15" s="11">
        <v>1660</v>
      </c>
      <c r="E15" s="254">
        <v>1.50909090909091</v>
      </c>
      <c r="F15" s="254">
        <v>0.0779220779220779</v>
      </c>
    </row>
    <row r="16" ht="21.95" customHeight="1" spans="1:6">
      <c r="A16" s="256" t="s">
        <v>75</v>
      </c>
      <c r="B16" s="11">
        <v>500</v>
      </c>
      <c r="C16" s="11">
        <v>500</v>
      </c>
      <c r="D16" s="11">
        <v>571</v>
      </c>
      <c r="E16" s="254">
        <v>1.142</v>
      </c>
      <c r="F16" s="254">
        <v>-0.290683229813665</v>
      </c>
    </row>
    <row r="17" ht="21.95" customHeight="1" spans="1:6">
      <c r="A17" s="256" t="s">
        <v>76</v>
      </c>
      <c r="B17" s="11">
        <v>1500</v>
      </c>
      <c r="C17" s="11">
        <v>1500</v>
      </c>
      <c r="D17" s="11">
        <v>2093</v>
      </c>
      <c r="E17" s="254">
        <v>1.39533333333333</v>
      </c>
      <c r="F17" s="254">
        <v>0.352067183462532</v>
      </c>
    </row>
    <row r="18" ht="21.95" customHeight="1" spans="1:6">
      <c r="A18" s="256" t="s">
        <v>77</v>
      </c>
      <c r="B18" s="11">
        <v>0</v>
      </c>
      <c r="C18" s="11">
        <v>0</v>
      </c>
      <c r="D18" s="11">
        <v>0</v>
      </c>
      <c r="E18" s="166"/>
      <c r="F18" s="166"/>
    </row>
    <row r="19" ht="21.95" customHeight="1" spans="1:6">
      <c r="A19" s="256" t="s">
        <v>78</v>
      </c>
      <c r="B19" s="11">
        <v>50</v>
      </c>
      <c r="C19" s="11">
        <v>50</v>
      </c>
      <c r="D19" s="11">
        <v>49</v>
      </c>
      <c r="E19" s="254">
        <v>0.98</v>
      </c>
      <c r="F19" s="254">
        <v>-0.125</v>
      </c>
    </row>
    <row r="20" ht="21.95" customHeight="1" spans="1:6">
      <c r="A20" s="256" t="s">
        <v>79</v>
      </c>
      <c r="B20" s="11">
        <v>0</v>
      </c>
      <c r="C20" s="11">
        <v>0</v>
      </c>
      <c r="D20" s="11"/>
      <c r="E20" s="166"/>
      <c r="F20" s="254"/>
    </row>
    <row r="21" ht="21.95" customHeight="1" spans="1:6">
      <c r="A21" s="257" t="s">
        <v>80</v>
      </c>
      <c r="B21" s="38">
        <v>12550</v>
      </c>
      <c r="C21" s="38">
        <v>12550</v>
      </c>
      <c r="D21" s="38">
        <v>13210</v>
      </c>
      <c r="E21" s="252">
        <v>1.05258964143426</v>
      </c>
      <c r="F21" s="252">
        <v>-0.313088242941085</v>
      </c>
    </row>
    <row r="22" ht="21.95" customHeight="1" spans="1:6">
      <c r="A22" s="256" t="s">
        <v>81</v>
      </c>
      <c r="B22" s="166">
        <v>1950</v>
      </c>
      <c r="C22" s="166">
        <v>1950</v>
      </c>
      <c r="D22" s="166">
        <v>2404</v>
      </c>
      <c r="E22" s="254">
        <v>1.23282051282051</v>
      </c>
      <c r="F22" s="254">
        <v>0.0195080576759965</v>
      </c>
    </row>
    <row r="23" ht="21.95" customHeight="1" spans="1:6">
      <c r="A23" s="256" t="s">
        <v>82</v>
      </c>
      <c r="B23" s="166">
        <v>4150</v>
      </c>
      <c r="C23" s="166">
        <v>4150</v>
      </c>
      <c r="D23" s="166">
        <v>2797</v>
      </c>
      <c r="E23" s="254">
        <v>0.673975903614458</v>
      </c>
      <c r="F23" s="254">
        <v>-0.598881399684497</v>
      </c>
    </row>
    <row r="24" ht="21.95" customHeight="1" spans="1:6">
      <c r="A24" s="256" t="s">
        <v>83</v>
      </c>
      <c r="B24" s="166">
        <v>2400</v>
      </c>
      <c r="C24" s="166">
        <v>2400</v>
      </c>
      <c r="D24" s="166">
        <v>3282</v>
      </c>
      <c r="E24" s="254">
        <v>1.3675</v>
      </c>
      <c r="F24" s="254">
        <v>0.137608318890815</v>
      </c>
    </row>
    <row r="25" ht="21.95" customHeight="1" spans="1:6">
      <c r="A25" s="256" t="s">
        <v>84</v>
      </c>
      <c r="B25" s="166"/>
      <c r="C25" s="166"/>
      <c r="D25" s="166"/>
      <c r="E25" s="254"/>
      <c r="F25" s="166"/>
    </row>
    <row r="26" ht="21.95" customHeight="1" spans="1:6">
      <c r="A26" s="256" t="s">
        <v>85</v>
      </c>
      <c r="B26" s="166">
        <v>3900</v>
      </c>
      <c r="C26" s="166">
        <v>3900</v>
      </c>
      <c r="D26" s="166">
        <v>4434</v>
      </c>
      <c r="E26" s="254">
        <v>1.13692307692308</v>
      </c>
      <c r="F26" s="254">
        <v>-0.246302906680265</v>
      </c>
    </row>
    <row r="27" ht="21.95" customHeight="1" spans="1:6">
      <c r="A27" s="256" t="s">
        <v>86</v>
      </c>
      <c r="B27" s="166">
        <v>150</v>
      </c>
      <c r="C27" s="166">
        <v>150</v>
      </c>
      <c r="D27" s="166">
        <v>293</v>
      </c>
      <c r="E27" s="254">
        <v>1.95333333333333</v>
      </c>
      <c r="F27" s="254">
        <v>-0.741166077738516</v>
      </c>
    </row>
    <row r="28" ht="21.95" customHeight="1" spans="1:6">
      <c r="A28" s="241" t="s">
        <v>87</v>
      </c>
      <c r="B28" s="126">
        <v>32550</v>
      </c>
      <c r="C28" s="126">
        <v>32550</v>
      </c>
      <c r="D28" s="126">
        <v>33263</v>
      </c>
      <c r="E28" s="252">
        <v>1.02190476190476</v>
      </c>
      <c r="F28" s="252">
        <v>0.0408022779185833</v>
      </c>
    </row>
    <row r="29" ht="21.95" customHeight="1" spans="1:6">
      <c r="A29" s="245" t="s">
        <v>88</v>
      </c>
      <c r="B29" s="126"/>
      <c r="C29" s="126"/>
      <c r="D29" s="126"/>
      <c r="E29" s="252"/>
      <c r="F29" s="252"/>
    </row>
    <row r="30" ht="21.95" customHeight="1" spans="1:6">
      <c r="A30" s="245" t="s">
        <v>89</v>
      </c>
      <c r="B30" s="126">
        <v>357466</v>
      </c>
      <c r="C30" s="126">
        <v>727909</v>
      </c>
      <c r="D30" s="126">
        <v>943526</v>
      </c>
      <c r="E30" s="252">
        <v>1.18981493565817</v>
      </c>
      <c r="F30" s="252">
        <v>0.513927418353951</v>
      </c>
    </row>
    <row r="31" ht="21.95" customHeight="1" spans="1:6">
      <c r="A31" s="246" t="s">
        <v>90</v>
      </c>
      <c r="B31" s="128">
        <v>263347</v>
      </c>
      <c r="C31" s="128">
        <v>315364</v>
      </c>
      <c r="D31" s="128">
        <v>444804</v>
      </c>
      <c r="E31" s="252">
        <v>1.38883005035451</v>
      </c>
      <c r="F31" s="254">
        <v>0.0902005978857445</v>
      </c>
    </row>
    <row r="32" ht="21.95" customHeight="1" spans="1:6">
      <c r="A32" s="246" t="s">
        <v>91</v>
      </c>
      <c r="B32" s="128">
        <v>2719</v>
      </c>
      <c r="C32" s="128">
        <v>309660</v>
      </c>
      <c r="D32" s="128">
        <v>309661</v>
      </c>
      <c r="E32" s="252">
        <v>1.00000322934832</v>
      </c>
      <c r="F32" s="254">
        <v>23.2472006890612</v>
      </c>
    </row>
    <row r="33" ht="21.95" customHeight="1" spans="1:6">
      <c r="A33" s="258" t="s">
        <v>92</v>
      </c>
      <c r="B33" s="128"/>
      <c r="C33" s="128"/>
      <c r="D33" s="128"/>
      <c r="E33" s="252"/>
      <c r="F33" s="254"/>
    </row>
    <row r="34" ht="21.95" customHeight="1" spans="1:6">
      <c r="A34" s="258" t="s">
        <v>93</v>
      </c>
      <c r="B34" s="128">
        <v>3000</v>
      </c>
      <c r="C34" s="128"/>
      <c r="D34" s="128">
        <v>12244</v>
      </c>
      <c r="E34" s="252"/>
      <c r="F34" s="254">
        <v>-0.751975043552242</v>
      </c>
    </row>
    <row r="35" ht="21.95" customHeight="1" spans="1:6">
      <c r="A35" s="258" t="s">
        <v>94</v>
      </c>
      <c r="B35" s="128"/>
      <c r="C35" s="128">
        <v>24385</v>
      </c>
      <c r="D35" s="128">
        <v>24385</v>
      </c>
      <c r="E35" s="252">
        <f>D35/C35</f>
        <v>1</v>
      </c>
      <c r="F35" s="254">
        <v>15.9457956914524</v>
      </c>
    </row>
    <row r="36" ht="21.95" customHeight="1" spans="1:6">
      <c r="A36" s="258" t="s">
        <v>95</v>
      </c>
      <c r="B36" s="128">
        <v>88400</v>
      </c>
      <c r="C36" s="128">
        <v>78500</v>
      </c>
      <c r="D36" s="128">
        <v>81800</v>
      </c>
      <c r="E36" s="252">
        <v>1.04203821656051</v>
      </c>
      <c r="F36" s="254">
        <v>0.0500641848523748</v>
      </c>
    </row>
    <row r="37" ht="21.95" customHeight="1" spans="1:6">
      <c r="A37" s="246" t="s">
        <v>96</v>
      </c>
      <c r="B37" s="128"/>
      <c r="C37" s="128"/>
      <c r="D37" s="128"/>
      <c r="E37" s="252"/>
      <c r="F37" s="254">
        <v>0</v>
      </c>
    </row>
    <row r="38" ht="21.95" customHeight="1" spans="1:6">
      <c r="A38" s="246" t="s">
        <v>97</v>
      </c>
      <c r="B38" s="128"/>
      <c r="C38" s="128"/>
      <c r="D38" s="128">
        <v>70632</v>
      </c>
      <c r="E38" s="252"/>
      <c r="F38" s="254">
        <v>1.44841930116473</v>
      </c>
    </row>
    <row r="39" ht="21.95" customHeight="1" spans="1:6">
      <c r="A39" s="241" t="s">
        <v>98</v>
      </c>
      <c r="B39" s="126">
        <v>390016</v>
      </c>
      <c r="C39" s="126">
        <v>760459</v>
      </c>
      <c r="D39" s="126">
        <v>976789</v>
      </c>
      <c r="E39" s="252">
        <v>1.18262786027912</v>
      </c>
      <c r="F39" s="252">
        <v>0.488894628099174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80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showZeros="0" topLeftCell="A25" workbookViewId="0">
      <selection activeCell="F24" sqref="F24"/>
    </sheetView>
  </sheetViews>
  <sheetFormatPr defaultColWidth="9" defaultRowHeight="15" outlineLevelCol="5"/>
  <cols>
    <col min="1" max="1" width="29.5" style="2" customWidth="1"/>
    <col min="2" max="2" width="12.25" style="2" customWidth="1"/>
    <col min="3" max="6" width="12.25" customWidth="1"/>
  </cols>
  <sheetData>
    <row r="1" customFormat="1" ht="24.95" customHeight="1" spans="1:6">
      <c r="A1" s="115" t="s">
        <v>17</v>
      </c>
      <c r="B1" s="115"/>
      <c r="C1" s="115"/>
      <c r="D1" s="115"/>
      <c r="E1" s="115"/>
      <c r="F1" s="115"/>
    </row>
    <row r="2" s="14" customFormat="1" ht="29.25" customHeight="1" spans="1:6">
      <c r="A2" s="16" t="s">
        <v>100</v>
      </c>
      <c r="B2" s="16"/>
      <c r="C2" s="16"/>
      <c r="D2" s="16"/>
      <c r="E2" s="16"/>
      <c r="F2" s="16"/>
    </row>
    <row r="3" customFormat="1" ht="24.95" customHeight="1" spans="1:6">
      <c r="A3" s="234" t="s">
        <v>57</v>
      </c>
      <c r="B3" s="234"/>
      <c r="C3" s="234"/>
      <c r="D3" s="234"/>
      <c r="E3" s="234"/>
      <c r="F3" s="234"/>
    </row>
    <row r="4" customFormat="1" ht="36" customHeight="1" spans="1:6">
      <c r="A4" s="19" t="s">
        <v>58</v>
      </c>
      <c r="B4" s="19" t="s">
        <v>59</v>
      </c>
      <c r="C4" s="19" t="s">
        <v>60</v>
      </c>
      <c r="D4" s="19" t="s">
        <v>61</v>
      </c>
      <c r="E4" s="19" t="s">
        <v>62</v>
      </c>
      <c r="F4" s="19" t="s">
        <v>63</v>
      </c>
    </row>
    <row r="5" customFormat="1" ht="24" customHeight="1" spans="1:6">
      <c r="A5" s="235" t="s">
        <v>101</v>
      </c>
      <c r="B5" s="236">
        <v>30784</v>
      </c>
      <c r="C5" s="237">
        <v>32757</v>
      </c>
      <c r="D5" s="237">
        <v>34280</v>
      </c>
      <c r="E5" s="238">
        <v>1.04649387917086</v>
      </c>
      <c r="F5" s="238">
        <v>0.0365577091711771</v>
      </c>
    </row>
    <row r="6" customFormat="1" ht="24" customHeight="1" spans="1:6">
      <c r="A6" s="235" t="s">
        <v>102</v>
      </c>
      <c r="B6" s="239"/>
      <c r="C6" s="239"/>
      <c r="D6" s="239"/>
      <c r="E6" s="239"/>
      <c r="F6" s="239"/>
    </row>
    <row r="7" customFormat="1" ht="24" customHeight="1" spans="1:6">
      <c r="A7" s="235" t="s">
        <v>103</v>
      </c>
      <c r="B7" s="236">
        <v>590</v>
      </c>
      <c r="C7" s="237">
        <v>590</v>
      </c>
      <c r="D7" s="237">
        <v>464</v>
      </c>
      <c r="E7" s="238">
        <v>0.786440677966102</v>
      </c>
      <c r="F7" s="238">
        <v>-0.370420624151967</v>
      </c>
    </row>
    <row r="8" customFormat="1" ht="24" customHeight="1" spans="1:6">
      <c r="A8" s="235" t="s">
        <v>104</v>
      </c>
      <c r="B8" s="236">
        <v>9509</v>
      </c>
      <c r="C8" s="237">
        <v>10749</v>
      </c>
      <c r="D8" s="237">
        <v>10800</v>
      </c>
      <c r="E8" s="238">
        <v>1.0047446274072</v>
      </c>
      <c r="F8" s="238">
        <v>0.044689495066744</v>
      </c>
    </row>
    <row r="9" customFormat="1" ht="24" customHeight="1" spans="1:6">
      <c r="A9" s="235" t="s">
        <v>105</v>
      </c>
      <c r="B9" s="236">
        <v>62230</v>
      </c>
      <c r="C9" s="237">
        <v>62230</v>
      </c>
      <c r="D9" s="237">
        <v>62264</v>
      </c>
      <c r="E9" s="238">
        <v>1.00054636027639</v>
      </c>
      <c r="F9" s="238">
        <v>0.000707168113146972</v>
      </c>
    </row>
    <row r="10" customFormat="1" ht="24" customHeight="1" spans="1:6">
      <c r="A10" s="235" t="s">
        <v>106</v>
      </c>
      <c r="B10" s="236">
        <v>233</v>
      </c>
      <c r="C10" s="237">
        <v>233</v>
      </c>
      <c r="D10" s="237">
        <v>130</v>
      </c>
      <c r="E10" s="238">
        <v>0.55793991416309</v>
      </c>
      <c r="F10" s="238">
        <v>-0.37799043062201</v>
      </c>
    </row>
    <row r="11" customFormat="1" ht="24" customHeight="1" spans="1:6">
      <c r="A11" s="235" t="s">
        <v>107</v>
      </c>
      <c r="B11" s="236">
        <v>3723</v>
      </c>
      <c r="C11" s="237">
        <v>3723</v>
      </c>
      <c r="D11" s="237">
        <v>4399</v>
      </c>
      <c r="E11" s="238">
        <v>1.1815739994628</v>
      </c>
      <c r="F11" s="238">
        <v>0.30922619047619</v>
      </c>
    </row>
    <row r="12" customFormat="1" ht="24" customHeight="1" spans="1:6">
      <c r="A12" s="235" t="s">
        <v>108</v>
      </c>
      <c r="B12" s="236">
        <v>54240</v>
      </c>
      <c r="C12" s="237">
        <v>58627</v>
      </c>
      <c r="D12" s="237">
        <v>63442</v>
      </c>
      <c r="E12" s="238">
        <v>1.08212939430638</v>
      </c>
      <c r="F12" s="238">
        <v>0.255407143563867</v>
      </c>
    </row>
    <row r="13" customFormat="1" ht="24" customHeight="1" spans="1:6">
      <c r="A13" s="240" t="s">
        <v>109</v>
      </c>
      <c r="B13" s="236">
        <v>28794</v>
      </c>
      <c r="C13" s="237">
        <v>34926</v>
      </c>
      <c r="D13" s="237">
        <v>34005</v>
      </c>
      <c r="E13" s="238">
        <v>0.973629960487889</v>
      </c>
      <c r="F13" s="238">
        <v>0.165392919565441</v>
      </c>
    </row>
    <row r="14" customFormat="1" ht="24" customHeight="1" spans="1:6">
      <c r="A14" s="240" t="s">
        <v>110</v>
      </c>
      <c r="B14" s="236">
        <v>5118</v>
      </c>
      <c r="C14" s="237">
        <v>5118</v>
      </c>
      <c r="D14" s="237">
        <v>5076</v>
      </c>
      <c r="E14" s="238">
        <v>0.99179366940211</v>
      </c>
      <c r="F14" s="238">
        <v>0.0862401027177402</v>
      </c>
    </row>
    <row r="15" customFormat="1" ht="24" customHeight="1" spans="1:6">
      <c r="A15" s="240" t="s">
        <v>111</v>
      </c>
      <c r="B15" s="236">
        <v>10318</v>
      </c>
      <c r="C15" s="237">
        <v>30091</v>
      </c>
      <c r="D15" s="237">
        <v>32821</v>
      </c>
      <c r="E15" s="238">
        <v>1.09072480143565</v>
      </c>
      <c r="F15" s="238">
        <v>-0.0373944157672454</v>
      </c>
    </row>
    <row r="16" customFormat="1" ht="24" customHeight="1" spans="1:6">
      <c r="A16" s="240" t="s">
        <v>112</v>
      </c>
      <c r="B16" s="236">
        <v>67092</v>
      </c>
      <c r="C16" s="237">
        <v>405362</v>
      </c>
      <c r="D16" s="237">
        <v>395250</v>
      </c>
      <c r="E16" s="238">
        <v>0.97505439582398</v>
      </c>
      <c r="F16" s="238">
        <v>1.42570976175572</v>
      </c>
    </row>
    <row r="17" customFormat="1" ht="24" customHeight="1" spans="1:6">
      <c r="A17" s="240" t="s">
        <v>113</v>
      </c>
      <c r="B17" s="236">
        <v>1918</v>
      </c>
      <c r="C17" s="237">
        <v>5844</v>
      </c>
      <c r="D17" s="237">
        <v>6010</v>
      </c>
      <c r="E17" s="238">
        <v>1.0284052019165</v>
      </c>
      <c r="F17" s="238">
        <v>-0.192095711789219</v>
      </c>
    </row>
    <row r="18" customFormat="1" ht="24" customHeight="1" spans="1:6">
      <c r="A18" s="240" t="s">
        <v>114</v>
      </c>
      <c r="B18" s="239"/>
      <c r="C18" s="237">
        <v>8</v>
      </c>
      <c r="D18" s="237">
        <v>44</v>
      </c>
      <c r="E18" s="238">
        <v>5.5</v>
      </c>
      <c r="F18" s="238">
        <v>-0.266666666666667</v>
      </c>
    </row>
    <row r="19" customFormat="1" ht="24" customHeight="1" spans="1:6">
      <c r="A19" s="240" t="s">
        <v>115</v>
      </c>
      <c r="B19" s="236">
        <v>275</v>
      </c>
      <c r="C19" s="237">
        <v>500</v>
      </c>
      <c r="D19" s="237">
        <v>1114</v>
      </c>
      <c r="E19" s="238">
        <v>2.228</v>
      </c>
      <c r="F19" s="238">
        <v>-0.462355212355212</v>
      </c>
    </row>
    <row r="20" customFormat="1" ht="24" customHeight="1" spans="1:6">
      <c r="A20" s="240" t="s">
        <v>116</v>
      </c>
      <c r="B20" s="239"/>
      <c r="C20" s="237">
        <v>177</v>
      </c>
      <c r="D20" s="237">
        <v>197</v>
      </c>
      <c r="E20" s="238">
        <v>1.11299435028249</v>
      </c>
      <c r="F20" s="238">
        <v>0.790909090909091</v>
      </c>
    </row>
    <row r="21" customFormat="1" ht="24" customHeight="1" spans="1:6">
      <c r="A21" s="240" t="s">
        <v>117</v>
      </c>
      <c r="B21" s="239"/>
      <c r="C21" s="239"/>
      <c r="D21" s="239"/>
      <c r="E21" s="239"/>
      <c r="F21" s="239"/>
    </row>
    <row r="22" customFormat="1" ht="24" customHeight="1" spans="1:6">
      <c r="A22" s="240" t="s">
        <v>118</v>
      </c>
      <c r="B22" s="236">
        <v>1691</v>
      </c>
      <c r="C22" s="237">
        <v>2391</v>
      </c>
      <c r="D22" s="237">
        <v>2986</v>
      </c>
      <c r="E22" s="238">
        <v>1.24884985361773</v>
      </c>
      <c r="F22" s="238">
        <v>-0.615750868614078</v>
      </c>
    </row>
    <row r="23" customFormat="1" ht="24" customHeight="1" spans="1:6">
      <c r="A23" s="240" t="s">
        <v>119</v>
      </c>
      <c r="B23" s="236">
        <v>14930</v>
      </c>
      <c r="C23" s="237">
        <v>17988</v>
      </c>
      <c r="D23" s="237">
        <v>22635</v>
      </c>
      <c r="E23" s="238">
        <v>1.25833889259506</v>
      </c>
      <c r="F23" s="238">
        <v>-0.16990611706029</v>
      </c>
    </row>
    <row r="24" customFormat="1" ht="24" customHeight="1" spans="1:6">
      <c r="A24" s="240" t="s">
        <v>120</v>
      </c>
      <c r="B24" s="236">
        <v>3575</v>
      </c>
      <c r="C24" s="237">
        <v>3575</v>
      </c>
      <c r="D24" s="237">
        <v>5470</v>
      </c>
      <c r="E24" s="238">
        <v>1.53006993006993</v>
      </c>
      <c r="F24" s="238">
        <v>0.322533849129594</v>
      </c>
    </row>
    <row r="25" customFormat="1" ht="24" customHeight="1" spans="1:6">
      <c r="A25" s="240" t="s">
        <v>121</v>
      </c>
      <c r="B25" s="236">
        <v>759</v>
      </c>
      <c r="C25" s="237">
        <v>759</v>
      </c>
      <c r="D25" s="237">
        <v>1050</v>
      </c>
      <c r="E25" s="238">
        <v>1.38339920948617</v>
      </c>
      <c r="F25" s="238">
        <v>0.268115942028986</v>
      </c>
    </row>
    <row r="26" customFormat="1" ht="24" customHeight="1" spans="1:6">
      <c r="A26" s="240" t="s">
        <v>122</v>
      </c>
      <c r="B26" s="236">
        <v>3362</v>
      </c>
      <c r="C26" s="237">
        <v>3362</v>
      </c>
      <c r="D26" s="239"/>
      <c r="E26" s="238">
        <v>0</v>
      </c>
      <c r="F26" s="239"/>
    </row>
    <row r="27" customFormat="1" ht="24" customHeight="1" spans="1:6">
      <c r="A27" s="240" t="s">
        <v>123</v>
      </c>
      <c r="B27" s="239"/>
      <c r="C27" s="239"/>
      <c r="D27" s="237">
        <v>140</v>
      </c>
      <c r="E27" s="239"/>
      <c r="F27" s="238">
        <v>-0.6</v>
      </c>
    </row>
    <row r="28" customFormat="1" ht="24" customHeight="1" spans="1:6">
      <c r="A28" s="240" t="s">
        <v>124</v>
      </c>
      <c r="B28" s="236">
        <v>33709</v>
      </c>
      <c r="C28" s="237">
        <v>20920</v>
      </c>
      <c r="D28" s="237">
        <v>15137</v>
      </c>
      <c r="E28" s="238">
        <v>0.723565965583174</v>
      </c>
      <c r="F28" s="238">
        <v>0.0224939205620103</v>
      </c>
    </row>
    <row r="29" customFormat="1" ht="24" customHeight="1" spans="1:6">
      <c r="A29" s="240" t="s">
        <v>125</v>
      </c>
      <c r="B29" s="236">
        <v>50</v>
      </c>
      <c r="C29" s="237">
        <v>70</v>
      </c>
      <c r="D29" s="237">
        <v>74</v>
      </c>
      <c r="E29" s="238">
        <v>1.05714285714286</v>
      </c>
      <c r="F29" s="238">
        <v>0.0571428571428572</v>
      </c>
    </row>
    <row r="30" customFormat="1" ht="24" customHeight="1" spans="1:6">
      <c r="A30" s="241" t="s">
        <v>126</v>
      </c>
      <c r="B30" s="242">
        <f>SUM(B5:B29)</f>
        <v>332900</v>
      </c>
      <c r="C30" s="242">
        <f>SUM(C5:C29)</f>
        <v>700000</v>
      </c>
      <c r="D30" s="242">
        <f>SUM(D5:D29)</f>
        <v>697788</v>
      </c>
      <c r="E30" s="238">
        <v>0.99684</v>
      </c>
      <c r="F30" s="238">
        <v>0.529338020636994</v>
      </c>
    </row>
    <row r="31" customFormat="1" ht="24" customHeight="1" spans="1:6">
      <c r="A31" s="243" t="s">
        <v>127</v>
      </c>
      <c r="B31" s="242"/>
      <c r="C31" s="244"/>
      <c r="D31" s="244"/>
      <c r="E31" s="239"/>
      <c r="F31" s="239"/>
    </row>
    <row r="32" customFormat="1" ht="24" customHeight="1" spans="1:6">
      <c r="A32" s="245" t="s">
        <v>128</v>
      </c>
      <c r="B32" s="242">
        <v>53800</v>
      </c>
      <c r="C32" s="242">
        <v>53415</v>
      </c>
      <c r="D32" s="242">
        <v>53549</v>
      </c>
      <c r="E32" s="238">
        <v>1.00250865861649</v>
      </c>
      <c r="F32" s="238">
        <v>0.0857461476074615</v>
      </c>
    </row>
    <row r="33" customFormat="1" ht="24" customHeight="1" spans="1:6">
      <c r="A33" s="245" t="s">
        <v>129</v>
      </c>
      <c r="B33" s="242">
        <f>SUM(B34:B41)</f>
        <v>3316</v>
      </c>
      <c r="C33" s="242">
        <f>SUM(C34:C41)</f>
        <v>7044</v>
      </c>
      <c r="D33" s="242">
        <f>SUM(D34:D41)</f>
        <v>225452</v>
      </c>
      <c r="E33" s="238">
        <v>32.0062464508802</v>
      </c>
      <c r="F33" s="238">
        <v>1.29015480882532</v>
      </c>
    </row>
    <row r="34" customFormat="1" ht="24" customHeight="1" spans="1:6">
      <c r="A34" s="246" t="s">
        <v>130</v>
      </c>
      <c r="B34" s="239">
        <v>3316</v>
      </c>
      <c r="C34" s="239">
        <v>3316</v>
      </c>
      <c r="D34" s="239">
        <v>3311</v>
      </c>
      <c r="E34" s="238">
        <v>0.998492159227986</v>
      </c>
      <c r="F34" s="238">
        <v>-0.0338488473883863</v>
      </c>
    </row>
    <row r="35" customFormat="1" ht="24" customHeight="1" spans="1:6">
      <c r="A35" s="247" t="s">
        <v>131</v>
      </c>
      <c r="B35" s="248"/>
      <c r="C35" s="239"/>
      <c r="D35" s="239">
        <v>1837</v>
      </c>
      <c r="E35" s="239"/>
      <c r="F35" s="239"/>
    </row>
    <row r="36" customFormat="1" ht="24" customHeight="1" spans="1:6">
      <c r="A36" s="247" t="s">
        <v>132</v>
      </c>
      <c r="B36" s="239"/>
      <c r="C36" s="239">
        <v>3728</v>
      </c>
      <c r="D36" s="239">
        <v>2331</v>
      </c>
      <c r="E36" s="238">
        <v>0.625268240343348</v>
      </c>
      <c r="F36" s="239"/>
    </row>
    <row r="37" customFormat="1" ht="24" customHeight="1" spans="1:6">
      <c r="A37" s="246" t="s">
        <v>133</v>
      </c>
      <c r="B37" s="239"/>
      <c r="C37" s="239"/>
      <c r="D37" s="248">
        <v>28985</v>
      </c>
      <c r="E37" s="239"/>
      <c r="F37" s="238">
        <v>0.18864055771991</v>
      </c>
    </row>
    <row r="38" customFormat="1" ht="24" customHeight="1" spans="1:6">
      <c r="A38" s="246" t="s">
        <v>134</v>
      </c>
      <c r="B38" s="239"/>
      <c r="C38" s="239"/>
      <c r="D38" s="239"/>
      <c r="E38" s="239"/>
      <c r="F38" s="239"/>
    </row>
    <row r="39" customFormat="1" ht="24" customHeight="1" spans="1:6">
      <c r="A39" s="246" t="s">
        <v>135</v>
      </c>
      <c r="B39" s="239"/>
      <c r="C39" s="239"/>
      <c r="D39" s="239"/>
      <c r="E39" s="239"/>
      <c r="F39" s="239"/>
    </row>
    <row r="40" customFormat="1" ht="24" customHeight="1" spans="1:6">
      <c r="A40" s="246" t="s">
        <v>136</v>
      </c>
      <c r="B40" s="239"/>
      <c r="C40" s="239"/>
      <c r="D40" s="239">
        <v>188988</v>
      </c>
      <c r="E40" s="239"/>
      <c r="F40" s="238">
        <v>1.67567108392796</v>
      </c>
    </row>
    <row r="41" customFormat="1" ht="24" customHeight="1" spans="1:6">
      <c r="A41" s="246" t="s">
        <v>137</v>
      </c>
      <c r="B41" s="239"/>
      <c r="C41" s="239"/>
      <c r="D41" s="239"/>
      <c r="E41" s="239"/>
      <c r="F41" s="239"/>
    </row>
    <row r="42" customFormat="1" ht="24" customHeight="1" spans="1:6">
      <c r="A42" s="241" t="s">
        <v>138</v>
      </c>
      <c r="B42" s="242">
        <f>B30+B32+B34+B37+B41</f>
        <v>390016</v>
      </c>
      <c r="C42" s="242">
        <f>C30+C32+C33</f>
        <v>760459</v>
      </c>
      <c r="D42" s="242">
        <f>D30+D32+D33</f>
        <v>976789</v>
      </c>
      <c r="E42" s="238">
        <v>1.28447293016455</v>
      </c>
      <c r="F42" s="238">
        <v>0.617114656177156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6"/>
  <sheetViews>
    <sheetView showZeros="0" workbookViewId="0">
      <pane ySplit="4" topLeftCell="A518" activePane="bottomLeft" state="frozen"/>
      <selection/>
      <selection pane="bottomLeft" activeCell="G10" sqref="G10"/>
    </sheetView>
  </sheetViews>
  <sheetFormatPr defaultColWidth="9" defaultRowHeight="15" outlineLevelCol="6"/>
  <cols>
    <col min="1" max="1" width="9.125" style="175" customWidth="1"/>
    <col min="2" max="2" width="43.75" style="175" customWidth="1"/>
    <col min="3" max="4" width="13.625" style="181" customWidth="1"/>
    <col min="5" max="5" width="13.625" style="175" customWidth="1"/>
    <col min="6" max="7" width="13.625" style="182" customWidth="1"/>
    <col min="8" max="16384" width="9" style="175"/>
  </cols>
  <sheetData>
    <row r="1" s="175" customFormat="1" ht="24.95" customHeight="1" spans="1:7">
      <c r="A1" s="183" t="s">
        <v>19</v>
      </c>
      <c r="B1" s="183"/>
      <c r="C1" s="184"/>
      <c r="D1" s="184"/>
      <c r="E1" s="183"/>
      <c r="F1" s="185"/>
      <c r="G1" s="185"/>
    </row>
    <row r="2" s="176" customFormat="1" ht="29.25" customHeight="1" spans="1:7">
      <c r="A2" s="186" t="s">
        <v>141</v>
      </c>
      <c r="B2" s="186"/>
      <c r="C2" s="187"/>
      <c r="D2" s="187"/>
      <c r="E2" s="186"/>
      <c r="F2" s="188"/>
      <c r="G2" s="188"/>
    </row>
    <row r="3" s="175" customFormat="1" ht="24.95" customHeight="1" spans="1:7">
      <c r="A3" s="189" t="s">
        <v>57</v>
      </c>
      <c r="B3" s="189"/>
      <c r="C3" s="190"/>
      <c r="D3" s="190"/>
      <c r="E3" s="189"/>
      <c r="F3" s="191"/>
      <c r="G3" s="191"/>
    </row>
    <row r="4" s="175" customFormat="1" ht="41.25" customHeight="1" spans="1:7">
      <c r="A4" s="192" t="s">
        <v>142</v>
      </c>
      <c r="B4" s="192" t="s">
        <v>143</v>
      </c>
      <c r="C4" s="193" t="s">
        <v>59</v>
      </c>
      <c r="D4" s="193" t="s">
        <v>60</v>
      </c>
      <c r="E4" s="192" t="s">
        <v>61</v>
      </c>
      <c r="F4" s="194" t="s">
        <v>62</v>
      </c>
      <c r="G4" s="194" t="s">
        <v>63</v>
      </c>
    </row>
    <row r="5" s="175" customFormat="1" ht="24" customHeight="1" spans="1:7">
      <c r="A5" s="195">
        <v>201</v>
      </c>
      <c r="B5" s="196" t="s">
        <v>144</v>
      </c>
      <c r="C5" s="197">
        <v>30784</v>
      </c>
      <c r="D5" s="198">
        <v>32757</v>
      </c>
      <c r="E5" s="199">
        <v>34280</v>
      </c>
      <c r="F5" s="200">
        <v>1.04649387917086</v>
      </c>
      <c r="G5" s="200">
        <v>0.0365577091711772</v>
      </c>
    </row>
    <row r="6" s="175" customFormat="1" ht="24" customHeight="1" spans="1:7">
      <c r="A6" s="201">
        <v>20101</v>
      </c>
      <c r="B6" s="202" t="s">
        <v>145</v>
      </c>
      <c r="C6" s="203">
        <v>374</v>
      </c>
      <c r="D6" s="204">
        <v>374</v>
      </c>
      <c r="E6" s="205">
        <v>304</v>
      </c>
      <c r="F6" s="200">
        <v>0.812834224598931</v>
      </c>
      <c r="G6" s="200">
        <v>-0.256723716381418</v>
      </c>
    </row>
    <row r="7" s="175" customFormat="1" ht="24" customHeight="1" spans="1:7">
      <c r="A7" s="206">
        <v>2010101</v>
      </c>
      <c r="B7" s="207" t="s">
        <v>146</v>
      </c>
      <c r="C7" s="208">
        <v>374</v>
      </c>
      <c r="D7" s="209">
        <v>374</v>
      </c>
      <c r="E7" s="210">
        <v>304</v>
      </c>
      <c r="F7" s="211">
        <v>0.812834224598931</v>
      </c>
      <c r="G7" s="211">
        <v>-0.256723716381418</v>
      </c>
    </row>
    <row r="8" s="175" customFormat="1" ht="24" customHeight="1" spans="1:7">
      <c r="A8" s="212">
        <v>20102</v>
      </c>
      <c r="B8" s="213" t="s">
        <v>147</v>
      </c>
      <c r="C8" s="203">
        <v>308</v>
      </c>
      <c r="D8" s="204">
        <v>348</v>
      </c>
      <c r="E8" s="205">
        <v>376</v>
      </c>
      <c r="F8" s="200">
        <v>1.08045977011494</v>
      </c>
      <c r="G8" s="200">
        <v>0.25752508361204</v>
      </c>
    </row>
    <row r="9" s="175" customFormat="1" ht="24" customHeight="1" spans="1:7">
      <c r="A9" s="214">
        <v>2010201</v>
      </c>
      <c r="B9" s="215" t="s">
        <v>146</v>
      </c>
      <c r="C9" s="208">
        <v>260</v>
      </c>
      <c r="D9" s="209">
        <v>300</v>
      </c>
      <c r="E9" s="210">
        <v>333</v>
      </c>
      <c r="F9" s="211">
        <v>1.11</v>
      </c>
      <c r="G9" s="211">
        <v>0.185053380782918</v>
      </c>
    </row>
    <row r="10" s="175" customFormat="1" ht="24" customHeight="1" spans="1:7">
      <c r="A10" s="214">
        <v>2010205</v>
      </c>
      <c r="B10" s="215" t="s">
        <v>148</v>
      </c>
      <c r="C10" s="208"/>
      <c r="D10" s="209"/>
      <c r="E10" s="210">
        <v>10</v>
      </c>
      <c r="F10" s="216"/>
      <c r="G10" s="200">
        <v>1</v>
      </c>
    </row>
    <row r="11" s="175" customFormat="1" ht="24" customHeight="1" spans="1:7">
      <c r="A11" s="214">
        <v>2010250</v>
      </c>
      <c r="B11" s="215" t="s">
        <v>149</v>
      </c>
      <c r="C11" s="208">
        <v>48</v>
      </c>
      <c r="D11" s="209">
        <v>48</v>
      </c>
      <c r="E11" s="210">
        <v>33</v>
      </c>
      <c r="F11" s="211">
        <v>0.6875</v>
      </c>
      <c r="G11" s="211">
        <v>0.833333333333333</v>
      </c>
    </row>
    <row r="12" s="175" customFormat="1" ht="24" customHeight="1" spans="1:7">
      <c r="A12" s="212">
        <v>20103</v>
      </c>
      <c r="B12" s="213" t="s">
        <v>150</v>
      </c>
      <c r="C12" s="203">
        <v>20079</v>
      </c>
      <c r="D12" s="204">
        <v>21793</v>
      </c>
      <c r="E12" s="205">
        <v>22013</v>
      </c>
      <c r="F12" s="200">
        <v>1.01009498462809</v>
      </c>
      <c r="G12" s="200">
        <v>0.115259904752255</v>
      </c>
    </row>
    <row r="13" s="177" customFormat="1" ht="24" customHeight="1" spans="1:7">
      <c r="A13" s="214">
        <v>2010301</v>
      </c>
      <c r="B13" s="206" t="s">
        <v>146</v>
      </c>
      <c r="C13" s="217">
        <v>9859</v>
      </c>
      <c r="D13" s="209">
        <v>10300</v>
      </c>
      <c r="E13" s="210">
        <v>11363</v>
      </c>
      <c r="F13" s="211">
        <v>1.10320388349515</v>
      </c>
      <c r="G13" s="211">
        <v>0.104383321994363</v>
      </c>
    </row>
    <row r="14" s="177" customFormat="1" ht="24" customHeight="1" spans="1:7">
      <c r="A14" s="206">
        <v>2010308</v>
      </c>
      <c r="B14" s="218" t="s">
        <v>151</v>
      </c>
      <c r="C14" s="217"/>
      <c r="D14" s="217"/>
      <c r="E14" s="219">
        <v>25</v>
      </c>
      <c r="F14" s="220"/>
      <c r="G14" s="211">
        <v>0.315789473684211</v>
      </c>
    </row>
    <row r="15" s="177" customFormat="1" ht="24" customHeight="1" spans="1:7">
      <c r="A15" s="206">
        <v>2010350</v>
      </c>
      <c r="B15" s="218" t="s">
        <v>149</v>
      </c>
      <c r="C15" s="217">
        <v>10220</v>
      </c>
      <c r="D15" s="217">
        <v>11493</v>
      </c>
      <c r="E15" s="219">
        <v>10625</v>
      </c>
      <c r="F15" s="211">
        <v>0.924475767858697</v>
      </c>
      <c r="G15" s="211">
        <v>0.126723223753977</v>
      </c>
    </row>
    <row r="16" s="177" customFormat="1" ht="24" customHeight="1" spans="1:7">
      <c r="A16" s="206">
        <v>2010399</v>
      </c>
      <c r="B16" s="218" t="s">
        <v>152</v>
      </c>
      <c r="C16" s="217"/>
      <c r="D16" s="217"/>
      <c r="E16" s="219"/>
      <c r="F16" s="220"/>
      <c r="G16" s="220"/>
    </row>
    <row r="17" s="178" customFormat="1" ht="24" customHeight="1" spans="1:7">
      <c r="A17" s="201">
        <v>20104</v>
      </c>
      <c r="B17" s="221" t="s">
        <v>153</v>
      </c>
      <c r="C17" s="222">
        <v>785</v>
      </c>
      <c r="D17" s="222">
        <v>706</v>
      </c>
      <c r="E17" s="223">
        <v>710</v>
      </c>
      <c r="F17" s="200">
        <v>1.0056657223796</v>
      </c>
      <c r="G17" s="200">
        <v>-0.307992202729045</v>
      </c>
    </row>
    <row r="18" s="177" customFormat="1" ht="24" customHeight="1" spans="1:7">
      <c r="A18" s="206">
        <v>2010401</v>
      </c>
      <c r="B18" s="218" t="s">
        <v>146</v>
      </c>
      <c r="C18" s="217">
        <v>473</v>
      </c>
      <c r="D18" s="217">
        <v>450</v>
      </c>
      <c r="E18" s="219">
        <v>426</v>
      </c>
      <c r="F18" s="211">
        <v>0.946666666666667</v>
      </c>
      <c r="G18" s="211">
        <v>0.48951048951049</v>
      </c>
    </row>
    <row r="19" s="175" customFormat="1" ht="24" customHeight="1" spans="1:7">
      <c r="A19" s="206">
        <v>2010408</v>
      </c>
      <c r="B19" s="218" t="s">
        <v>154</v>
      </c>
      <c r="C19" s="217"/>
      <c r="D19" s="219"/>
      <c r="E19" s="219">
        <v>4</v>
      </c>
      <c r="F19" s="220"/>
      <c r="G19" s="211">
        <v>-0.962264150943396</v>
      </c>
    </row>
    <row r="20" s="175" customFormat="1" ht="24" customHeight="1" spans="1:7">
      <c r="A20" s="206">
        <v>2010450</v>
      </c>
      <c r="B20" s="218" t="s">
        <v>149</v>
      </c>
      <c r="C20" s="217">
        <v>312</v>
      </c>
      <c r="D20" s="219">
        <v>256</v>
      </c>
      <c r="E20" s="219">
        <v>225</v>
      </c>
      <c r="F20" s="211">
        <v>0.87890625</v>
      </c>
      <c r="G20" s="211">
        <v>0.19047619047619</v>
      </c>
    </row>
    <row r="21" s="179" customFormat="1" ht="24" customHeight="1" spans="1:7">
      <c r="A21" s="206">
        <v>2010499</v>
      </c>
      <c r="B21" s="218" t="s">
        <v>155</v>
      </c>
      <c r="C21" s="217"/>
      <c r="D21" s="219"/>
      <c r="E21" s="219">
        <v>55</v>
      </c>
      <c r="F21" s="220"/>
      <c r="G21" s="211">
        <v>-0.876404494382023</v>
      </c>
    </row>
    <row r="22" s="179" customFormat="1" ht="24" customHeight="1" spans="1:7">
      <c r="A22" s="201">
        <v>20105</v>
      </c>
      <c r="B22" s="221" t="s">
        <v>156</v>
      </c>
      <c r="C22" s="222"/>
      <c r="D22" s="222"/>
      <c r="E22" s="223">
        <v>141</v>
      </c>
      <c r="F22" s="216"/>
      <c r="G22" s="200">
        <v>16.625</v>
      </c>
    </row>
    <row r="23" s="179" customFormat="1" ht="24" customHeight="1" spans="1:7">
      <c r="A23" s="206">
        <v>2010599</v>
      </c>
      <c r="B23" s="218" t="s">
        <v>157</v>
      </c>
      <c r="C23" s="217"/>
      <c r="D23" s="217"/>
      <c r="E23" s="219"/>
      <c r="F23" s="216"/>
      <c r="G23" s="211">
        <v>-1</v>
      </c>
    </row>
    <row r="24" s="179" customFormat="1" ht="24" customHeight="1" spans="1:7">
      <c r="A24" s="206">
        <v>2010507</v>
      </c>
      <c r="B24" s="218" t="s">
        <v>158</v>
      </c>
      <c r="C24" s="217"/>
      <c r="D24" s="217"/>
      <c r="E24" s="219">
        <v>141</v>
      </c>
      <c r="F24" s="216"/>
      <c r="G24" s="216"/>
    </row>
    <row r="25" s="179" customFormat="1" ht="24" customHeight="1" spans="1:7">
      <c r="A25" s="201">
        <v>20106</v>
      </c>
      <c r="B25" s="221" t="s">
        <v>159</v>
      </c>
      <c r="C25" s="222">
        <v>1199</v>
      </c>
      <c r="D25" s="222">
        <v>1497</v>
      </c>
      <c r="E25" s="223">
        <v>1983</v>
      </c>
      <c r="F25" s="200">
        <v>1.32464929859719</v>
      </c>
      <c r="G25" s="200">
        <v>0.0344287949921753</v>
      </c>
    </row>
    <row r="26" s="175" customFormat="1" ht="24" customHeight="1" spans="1:7">
      <c r="A26" s="206">
        <v>2010601</v>
      </c>
      <c r="B26" s="218" t="s">
        <v>146</v>
      </c>
      <c r="C26" s="217">
        <v>330</v>
      </c>
      <c r="D26" s="217">
        <v>489</v>
      </c>
      <c r="E26" s="219">
        <v>557</v>
      </c>
      <c r="F26" s="211">
        <v>1.13905930470348</v>
      </c>
      <c r="G26" s="211">
        <v>0.0857699805068226</v>
      </c>
    </row>
    <row r="27" s="175" customFormat="1" ht="24" customHeight="1" spans="1:7">
      <c r="A27" s="206">
        <v>2010604</v>
      </c>
      <c r="B27" s="218" t="s">
        <v>160</v>
      </c>
      <c r="C27" s="217"/>
      <c r="D27" s="217"/>
      <c r="E27" s="219"/>
      <c r="F27" s="220"/>
      <c r="G27" s="220"/>
    </row>
    <row r="28" s="175" customFormat="1" ht="24" customHeight="1" spans="1:7">
      <c r="A28" s="206">
        <v>2010605</v>
      </c>
      <c r="B28" s="218" t="s">
        <v>161</v>
      </c>
      <c r="C28" s="217"/>
      <c r="D28" s="217"/>
      <c r="E28" s="219">
        <v>168</v>
      </c>
      <c r="F28" s="220"/>
      <c r="G28" s="211">
        <v>2.11111111111111</v>
      </c>
    </row>
    <row r="29" s="175" customFormat="1" ht="24" customHeight="1" spans="1:7">
      <c r="A29" s="206">
        <v>2010607</v>
      </c>
      <c r="B29" s="218" t="s">
        <v>162</v>
      </c>
      <c r="C29" s="217"/>
      <c r="D29" s="217"/>
      <c r="E29" s="219"/>
      <c r="F29" s="220"/>
      <c r="G29" s="220"/>
    </row>
    <row r="30" s="179" customFormat="1" ht="24" customHeight="1" spans="1:7">
      <c r="A30" s="206">
        <v>2010608</v>
      </c>
      <c r="B30" s="218" t="s">
        <v>163</v>
      </c>
      <c r="C30" s="217"/>
      <c r="D30" s="217"/>
      <c r="E30" s="219">
        <v>707</v>
      </c>
      <c r="F30" s="220"/>
      <c r="G30" s="211">
        <v>0.076103500761035</v>
      </c>
    </row>
    <row r="31" s="175" customFormat="1" ht="24" customHeight="1" spans="1:7">
      <c r="A31" s="206">
        <v>2010650</v>
      </c>
      <c r="B31" s="218" t="s">
        <v>149</v>
      </c>
      <c r="C31" s="217">
        <v>869</v>
      </c>
      <c r="D31" s="217">
        <v>1008</v>
      </c>
      <c r="E31" s="219">
        <v>551</v>
      </c>
      <c r="F31" s="211">
        <v>0.546626984126984</v>
      </c>
      <c r="G31" s="211">
        <v>-0.204906204906205</v>
      </c>
    </row>
    <row r="32" s="179" customFormat="1" ht="24" customHeight="1" spans="1:7">
      <c r="A32" s="201">
        <v>20107</v>
      </c>
      <c r="B32" s="221" t="s">
        <v>164</v>
      </c>
      <c r="C32" s="222">
        <v>1100</v>
      </c>
      <c r="D32" s="222">
        <v>1100</v>
      </c>
      <c r="E32" s="223">
        <v>1036</v>
      </c>
      <c r="F32" s="200">
        <v>0.941818181818182</v>
      </c>
      <c r="G32" s="200">
        <v>0.00290416263310745</v>
      </c>
    </row>
    <row r="33" s="179" customFormat="1" ht="24" customHeight="1" spans="1:7">
      <c r="A33" s="206">
        <v>2010701</v>
      </c>
      <c r="B33" s="218" t="s">
        <v>146</v>
      </c>
      <c r="C33" s="217">
        <v>1100</v>
      </c>
      <c r="D33" s="217">
        <v>1100</v>
      </c>
      <c r="E33" s="219">
        <v>1036</v>
      </c>
      <c r="F33" s="211">
        <v>0.941818181818182</v>
      </c>
      <c r="G33" s="211">
        <v>0.00290416263310745</v>
      </c>
    </row>
    <row r="34" s="175" customFormat="1" ht="24" customHeight="1" spans="1:7">
      <c r="A34" s="206">
        <v>2010710</v>
      </c>
      <c r="B34" s="218" t="s">
        <v>165</v>
      </c>
      <c r="C34" s="217"/>
      <c r="D34" s="217"/>
      <c r="E34" s="219"/>
      <c r="F34" s="216"/>
      <c r="G34" s="216"/>
    </row>
    <row r="35" s="179" customFormat="1" ht="24" customHeight="1" spans="1:7">
      <c r="A35" s="201">
        <v>20108</v>
      </c>
      <c r="B35" s="221" t="s">
        <v>166</v>
      </c>
      <c r="C35" s="222">
        <v>512</v>
      </c>
      <c r="D35" s="222">
        <v>512</v>
      </c>
      <c r="E35" s="223">
        <v>454</v>
      </c>
      <c r="F35" s="200">
        <v>0.88671875</v>
      </c>
      <c r="G35" s="200">
        <v>0.0133928571428571</v>
      </c>
    </row>
    <row r="36" s="175" customFormat="1" ht="24" customHeight="1" spans="1:7">
      <c r="A36" s="206">
        <v>2010801</v>
      </c>
      <c r="B36" s="218" t="s">
        <v>146</v>
      </c>
      <c r="C36" s="217">
        <v>239</v>
      </c>
      <c r="D36" s="217">
        <v>239</v>
      </c>
      <c r="E36" s="219">
        <v>259</v>
      </c>
      <c r="F36" s="211">
        <v>1.0836820083682</v>
      </c>
      <c r="G36" s="211">
        <v>-0.0975609756097561</v>
      </c>
    </row>
    <row r="37" s="179" customFormat="1" ht="24" customHeight="1" spans="1:7">
      <c r="A37" s="206">
        <v>2010850</v>
      </c>
      <c r="B37" s="218" t="s">
        <v>149</v>
      </c>
      <c r="C37" s="217">
        <v>273</v>
      </c>
      <c r="D37" s="217">
        <v>273</v>
      </c>
      <c r="E37" s="219">
        <v>195</v>
      </c>
      <c r="F37" s="211">
        <v>0.714285714285714</v>
      </c>
      <c r="G37" s="211">
        <v>0.211180124223602</v>
      </c>
    </row>
    <row r="38" s="175" customFormat="1" ht="24" customHeight="1" spans="1:7">
      <c r="A38" s="206">
        <v>2010899</v>
      </c>
      <c r="B38" s="218" t="s">
        <v>167</v>
      </c>
      <c r="C38" s="217"/>
      <c r="D38" s="217"/>
      <c r="E38" s="219"/>
      <c r="F38" s="220"/>
      <c r="G38" s="220"/>
    </row>
    <row r="39" s="179" customFormat="1" ht="24" customHeight="1" spans="1:7">
      <c r="A39" s="201">
        <v>20111</v>
      </c>
      <c r="B39" s="221" t="s">
        <v>168</v>
      </c>
      <c r="C39" s="222">
        <v>1286</v>
      </c>
      <c r="D39" s="222">
        <v>1286</v>
      </c>
      <c r="E39" s="223">
        <v>1474</v>
      </c>
      <c r="F39" s="200">
        <v>1.14618973561431</v>
      </c>
      <c r="G39" s="200">
        <v>-0.0781738586616635</v>
      </c>
    </row>
    <row r="40" s="175" customFormat="1" ht="24" customHeight="1" spans="1:7">
      <c r="A40" s="206">
        <v>2011101</v>
      </c>
      <c r="B40" s="218" t="s">
        <v>146</v>
      </c>
      <c r="C40" s="217">
        <v>1028</v>
      </c>
      <c r="D40" s="217">
        <v>1028</v>
      </c>
      <c r="E40" s="219">
        <v>1303</v>
      </c>
      <c r="F40" s="211">
        <v>1.26750972762646</v>
      </c>
      <c r="G40" s="211">
        <v>-0.114208021753909</v>
      </c>
    </row>
    <row r="41" s="179" customFormat="1" ht="24" customHeight="1" spans="1:7">
      <c r="A41" s="206">
        <v>2011150</v>
      </c>
      <c r="B41" s="218" t="s">
        <v>149</v>
      </c>
      <c r="C41" s="217">
        <v>258</v>
      </c>
      <c r="D41" s="217">
        <v>258</v>
      </c>
      <c r="E41" s="219">
        <v>171</v>
      </c>
      <c r="F41" s="211">
        <v>0.662790697674419</v>
      </c>
      <c r="G41" s="211">
        <v>0.3359375</v>
      </c>
    </row>
    <row r="42" s="175" customFormat="1" ht="24" customHeight="1" spans="1:7">
      <c r="A42" s="206">
        <v>2011199</v>
      </c>
      <c r="B42" s="218" t="s">
        <v>169</v>
      </c>
      <c r="C42" s="217"/>
      <c r="D42" s="217"/>
      <c r="E42" s="219"/>
      <c r="F42" s="220"/>
      <c r="G42" s="220"/>
    </row>
    <row r="43" s="179" customFormat="1" ht="24" customHeight="1" spans="1:7">
      <c r="A43" s="201">
        <v>20113</v>
      </c>
      <c r="B43" s="221" t="s">
        <v>170</v>
      </c>
      <c r="C43" s="222">
        <v>374</v>
      </c>
      <c r="D43" s="222">
        <v>374</v>
      </c>
      <c r="E43" s="223">
        <v>301</v>
      </c>
      <c r="F43" s="200">
        <v>0.804812834224599</v>
      </c>
      <c r="G43" s="200">
        <v>-0.814883148831488</v>
      </c>
    </row>
    <row r="44" s="175" customFormat="1" ht="23.1" customHeight="1" spans="1:7">
      <c r="A44" s="206">
        <v>2011301</v>
      </c>
      <c r="B44" s="218" t="s">
        <v>146</v>
      </c>
      <c r="C44" s="217">
        <v>173</v>
      </c>
      <c r="D44" s="217">
        <v>173</v>
      </c>
      <c r="E44" s="219">
        <v>180</v>
      </c>
      <c r="F44" s="211">
        <v>1.04046242774566</v>
      </c>
      <c r="G44" s="211">
        <v>-0.88134475939354</v>
      </c>
    </row>
    <row r="45" s="179" customFormat="1" ht="24" customHeight="1" spans="1:7">
      <c r="A45" s="206">
        <v>2011350</v>
      </c>
      <c r="B45" s="218" t="s">
        <v>149</v>
      </c>
      <c r="C45" s="217">
        <v>201</v>
      </c>
      <c r="D45" s="217">
        <v>201</v>
      </c>
      <c r="E45" s="219">
        <v>121</v>
      </c>
      <c r="F45" s="211">
        <v>0.601990049751244</v>
      </c>
      <c r="G45" s="211">
        <v>0.110091743119266</v>
      </c>
    </row>
    <row r="46" s="175" customFormat="1" ht="24" customHeight="1" spans="1:7">
      <c r="A46" s="206">
        <v>2011399</v>
      </c>
      <c r="B46" s="218" t="s">
        <v>171</v>
      </c>
      <c r="C46" s="217"/>
      <c r="D46" s="217"/>
      <c r="E46" s="219"/>
      <c r="F46" s="220"/>
      <c r="G46" s="220"/>
    </row>
    <row r="47" s="179" customFormat="1" ht="24" customHeight="1" spans="1:7">
      <c r="A47" s="201">
        <v>20123</v>
      </c>
      <c r="B47" s="221" t="s">
        <v>172</v>
      </c>
      <c r="C47" s="222"/>
      <c r="D47" s="222"/>
      <c r="E47" s="223"/>
      <c r="F47" s="220"/>
      <c r="G47" s="211">
        <v>-1</v>
      </c>
    </row>
    <row r="48" s="179" customFormat="1" ht="24" customHeight="1" spans="1:7">
      <c r="A48" s="206">
        <v>2012304</v>
      </c>
      <c r="B48" s="218" t="s">
        <v>173</v>
      </c>
      <c r="C48" s="217"/>
      <c r="D48" s="217"/>
      <c r="E48" s="219"/>
      <c r="F48" s="220"/>
      <c r="G48" s="220"/>
    </row>
    <row r="49" s="175" customFormat="1" ht="24" customHeight="1" spans="1:7">
      <c r="A49" s="206">
        <v>2012399</v>
      </c>
      <c r="B49" s="218" t="s">
        <v>174</v>
      </c>
      <c r="C49" s="217"/>
      <c r="D49" s="217"/>
      <c r="E49" s="219"/>
      <c r="F49" s="220"/>
      <c r="G49" s="211">
        <v>-1</v>
      </c>
    </row>
    <row r="50" s="179" customFormat="1" ht="24" customHeight="1" spans="1:7">
      <c r="A50" s="201">
        <v>20126</v>
      </c>
      <c r="B50" s="221" t="s">
        <v>175</v>
      </c>
      <c r="C50" s="222">
        <v>281</v>
      </c>
      <c r="D50" s="222">
        <v>281</v>
      </c>
      <c r="E50" s="223">
        <v>218</v>
      </c>
      <c r="F50" s="200">
        <v>0.775800711743772</v>
      </c>
      <c r="G50" s="200">
        <v>0.00925925925925926</v>
      </c>
    </row>
    <row r="51" s="175" customFormat="1" ht="24" customHeight="1" spans="1:7">
      <c r="A51" s="206">
        <v>2012601</v>
      </c>
      <c r="B51" s="218" t="s">
        <v>146</v>
      </c>
      <c r="C51" s="217"/>
      <c r="D51" s="217"/>
      <c r="E51" s="219"/>
      <c r="F51" s="216"/>
      <c r="G51" s="216"/>
    </row>
    <row r="52" s="179" customFormat="1" ht="24" customHeight="1" spans="1:7">
      <c r="A52" s="206">
        <v>2012603</v>
      </c>
      <c r="B52" s="218" t="s">
        <v>176</v>
      </c>
      <c r="C52" s="217"/>
      <c r="D52" s="217"/>
      <c r="E52" s="219"/>
      <c r="F52" s="216"/>
      <c r="G52" s="216"/>
    </row>
    <row r="53" s="175" customFormat="1" ht="24" customHeight="1" spans="1:7">
      <c r="A53" s="206">
        <v>2012604</v>
      </c>
      <c r="B53" s="218" t="s">
        <v>177</v>
      </c>
      <c r="C53" s="217">
        <v>281</v>
      </c>
      <c r="D53" s="217">
        <v>281</v>
      </c>
      <c r="E53" s="219">
        <v>218</v>
      </c>
      <c r="F53" s="211">
        <v>0.775800711743772</v>
      </c>
      <c r="G53" s="211">
        <v>0.00925925925925926</v>
      </c>
    </row>
    <row r="54" s="179" customFormat="1" ht="24" customHeight="1" spans="1:7">
      <c r="A54" s="201">
        <v>20128</v>
      </c>
      <c r="B54" s="221" t="s">
        <v>178</v>
      </c>
      <c r="C54" s="222">
        <v>51</v>
      </c>
      <c r="D54" s="222">
        <v>51</v>
      </c>
      <c r="E54" s="223">
        <v>53</v>
      </c>
      <c r="F54" s="200">
        <v>1.03921568627451</v>
      </c>
      <c r="G54" s="200">
        <v>0.152173913043478</v>
      </c>
    </row>
    <row r="55" s="179" customFormat="1" ht="24" customHeight="1" spans="1:7">
      <c r="A55" s="206">
        <v>2012801</v>
      </c>
      <c r="B55" s="218" t="s">
        <v>146</v>
      </c>
      <c r="C55" s="217">
        <v>51</v>
      </c>
      <c r="D55" s="217">
        <v>51</v>
      </c>
      <c r="E55" s="219">
        <v>53</v>
      </c>
      <c r="F55" s="211">
        <v>1.03921568627451</v>
      </c>
      <c r="G55" s="211">
        <v>0.152173913043478</v>
      </c>
    </row>
    <row r="56" s="179" customFormat="1" ht="24" customHeight="1" spans="1:7">
      <c r="A56" s="201">
        <v>20129</v>
      </c>
      <c r="B56" s="221" t="s">
        <v>179</v>
      </c>
      <c r="C56" s="222">
        <v>111</v>
      </c>
      <c r="D56" s="222">
        <v>111</v>
      </c>
      <c r="E56" s="223">
        <v>195</v>
      </c>
      <c r="F56" s="200">
        <v>1.75675675675676</v>
      </c>
      <c r="G56" s="200">
        <v>-0.117647058823529</v>
      </c>
    </row>
    <row r="57" s="179" customFormat="1" ht="24" customHeight="1" spans="1:7">
      <c r="A57" s="206">
        <v>2012901</v>
      </c>
      <c r="B57" s="218" t="s">
        <v>146</v>
      </c>
      <c r="C57" s="217">
        <v>72</v>
      </c>
      <c r="D57" s="217">
        <v>72</v>
      </c>
      <c r="E57" s="219">
        <v>158</v>
      </c>
      <c r="F57" s="211">
        <v>2.19444444444444</v>
      </c>
      <c r="G57" s="211">
        <v>-0.213930348258706</v>
      </c>
    </row>
    <row r="58" s="175" customFormat="1" ht="24" customHeight="1" spans="1:7">
      <c r="A58" s="224">
        <v>2012950</v>
      </c>
      <c r="B58" s="218" t="s">
        <v>149</v>
      </c>
      <c r="C58" s="225">
        <v>39</v>
      </c>
      <c r="D58" s="225">
        <v>39</v>
      </c>
      <c r="E58" s="219">
        <v>37</v>
      </c>
      <c r="F58" s="211">
        <v>0.948717948717949</v>
      </c>
      <c r="G58" s="211">
        <v>0.85</v>
      </c>
    </row>
    <row r="59" s="179" customFormat="1" ht="24" customHeight="1" spans="1:7">
      <c r="A59" s="201">
        <v>20131</v>
      </c>
      <c r="B59" s="221" t="s">
        <v>180</v>
      </c>
      <c r="C59" s="222">
        <v>520</v>
      </c>
      <c r="D59" s="222">
        <v>520</v>
      </c>
      <c r="E59" s="223">
        <v>944</v>
      </c>
      <c r="F59" s="200">
        <v>1.81538461538462</v>
      </c>
      <c r="G59" s="200">
        <v>0.0385038503850385</v>
      </c>
    </row>
    <row r="60" s="179" customFormat="1" ht="24" customHeight="1" spans="1:7">
      <c r="A60" s="206">
        <v>2013101</v>
      </c>
      <c r="B60" s="218" t="s">
        <v>146</v>
      </c>
      <c r="C60" s="217">
        <v>427</v>
      </c>
      <c r="D60" s="217">
        <v>427</v>
      </c>
      <c r="E60" s="219">
        <v>734</v>
      </c>
      <c r="F60" s="211">
        <v>1.71896955503513</v>
      </c>
      <c r="G60" s="211">
        <v>-0.0329380764163373</v>
      </c>
    </row>
    <row r="61" s="175" customFormat="1" ht="24" customHeight="1" spans="1:7">
      <c r="A61" s="206">
        <v>2013150</v>
      </c>
      <c r="B61" s="218" t="s">
        <v>149</v>
      </c>
      <c r="C61" s="217">
        <v>93</v>
      </c>
      <c r="D61" s="217">
        <v>93</v>
      </c>
      <c r="E61" s="219">
        <v>210</v>
      </c>
      <c r="F61" s="211">
        <v>2.25806451612903</v>
      </c>
      <c r="G61" s="211">
        <v>0.4</v>
      </c>
    </row>
    <row r="62" s="179" customFormat="1" ht="24" customHeight="1" spans="1:7">
      <c r="A62" s="201">
        <v>20132</v>
      </c>
      <c r="B62" s="221" t="s">
        <v>181</v>
      </c>
      <c r="C62" s="222">
        <v>904</v>
      </c>
      <c r="D62" s="222">
        <v>904</v>
      </c>
      <c r="E62" s="223">
        <v>953</v>
      </c>
      <c r="F62" s="200">
        <v>1.05420353982301</v>
      </c>
      <c r="G62" s="200">
        <v>0.105568445475638</v>
      </c>
    </row>
    <row r="63" s="175" customFormat="1" ht="24" customHeight="1" spans="1:7">
      <c r="A63" s="206">
        <v>2013201</v>
      </c>
      <c r="B63" s="218" t="s">
        <v>146</v>
      </c>
      <c r="C63" s="217">
        <v>468</v>
      </c>
      <c r="D63" s="217">
        <v>468</v>
      </c>
      <c r="E63" s="219">
        <v>416</v>
      </c>
      <c r="F63" s="211">
        <v>0.888888888888889</v>
      </c>
      <c r="G63" s="211">
        <v>-0.277777777777778</v>
      </c>
    </row>
    <row r="64" s="179" customFormat="1" ht="24" customHeight="1" spans="1:7">
      <c r="A64" s="206">
        <v>2013250</v>
      </c>
      <c r="B64" s="218" t="s">
        <v>149</v>
      </c>
      <c r="C64" s="217">
        <v>436</v>
      </c>
      <c r="D64" s="217">
        <v>436</v>
      </c>
      <c r="E64" s="219">
        <v>317</v>
      </c>
      <c r="F64" s="211">
        <v>0.727064220183486</v>
      </c>
      <c r="G64" s="211">
        <v>0.108391608391608</v>
      </c>
    </row>
    <row r="65" s="175" customFormat="1" ht="24" customHeight="1" spans="1:7">
      <c r="A65" s="206">
        <v>2013299</v>
      </c>
      <c r="B65" s="218" t="s">
        <v>182</v>
      </c>
      <c r="C65" s="217"/>
      <c r="D65" s="217"/>
      <c r="E65" s="219">
        <v>220</v>
      </c>
      <c r="F65" s="220"/>
      <c r="G65" s="220"/>
    </row>
    <row r="66" s="179" customFormat="1" ht="24" customHeight="1" spans="1:7">
      <c r="A66" s="201">
        <v>20133</v>
      </c>
      <c r="B66" s="221" t="s">
        <v>183</v>
      </c>
      <c r="C66" s="222">
        <v>327</v>
      </c>
      <c r="D66" s="222">
        <v>327</v>
      </c>
      <c r="E66" s="223">
        <v>776</v>
      </c>
      <c r="F66" s="200">
        <v>2.37308868501529</v>
      </c>
      <c r="G66" s="200">
        <v>0.564516129032258</v>
      </c>
    </row>
    <row r="67" s="175" customFormat="1" ht="24" customHeight="1" spans="1:7">
      <c r="A67" s="206">
        <v>2013301</v>
      </c>
      <c r="B67" s="218" t="s">
        <v>146</v>
      </c>
      <c r="C67" s="217">
        <v>176</v>
      </c>
      <c r="D67" s="217">
        <v>176</v>
      </c>
      <c r="E67" s="219">
        <v>598</v>
      </c>
      <c r="F67" s="211">
        <v>3.39772727272727</v>
      </c>
      <c r="G67" s="211">
        <v>0.790419161676647</v>
      </c>
    </row>
    <row r="68" s="179" customFormat="1" ht="24" customHeight="1" spans="1:7">
      <c r="A68" s="206">
        <v>2013350</v>
      </c>
      <c r="B68" s="218" t="s">
        <v>149</v>
      </c>
      <c r="C68" s="217">
        <v>151</v>
      </c>
      <c r="D68" s="217">
        <v>151</v>
      </c>
      <c r="E68" s="219">
        <v>178</v>
      </c>
      <c r="F68" s="211">
        <v>1.17880794701987</v>
      </c>
      <c r="G68" s="211">
        <v>0.0987654320987654</v>
      </c>
    </row>
    <row r="69" s="175" customFormat="1" ht="24" customHeight="1" spans="1:7">
      <c r="A69" s="206">
        <v>2013399</v>
      </c>
      <c r="B69" s="218" t="s">
        <v>184</v>
      </c>
      <c r="C69" s="217"/>
      <c r="D69" s="217"/>
      <c r="E69" s="219"/>
      <c r="F69" s="220"/>
      <c r="G69" s="220"/>
    </row>
    <row r="70" s="179" customFormat="1" ht="24" customHeight="1" spans="1:7">
      <c r="A70" s="201">
        <v>20134</v>
      </c>
      <c r="B70" s="221" t="s">
        <v>185</v>
      </c>
      <c r="C70" s="222">
        <v>164</v>
      </c>
      <c r="D70" s="222">
        <v>164</v>
      </c>
      <c r="E70" s="223">
        <v>220</v>
      </c>
      <c r="F70" s="200">
        <v>1.34146341463415</v>
      </c>
      <c r="G70" s="200">
        <v>0.083743842364532</v>
      </c>
    </row>
    <row r="71" s="175" customFormat="1" ht="24" customHeight="1" spans="1:7">
      <c r="A71" s="206">
        <v>2013401</v>
      </c>
      <c r="B71" s="218" t="s">
        <v>146</v>
      </c>
      <c r="C71" s="217">
        <v>94</v>
      </c>
      <c r="D71" s="217">
        <v>94</v>
      </c>
      <c r="E71" s="219">
        <v>150</v>
      </c>
      <c r="F71" s="211">
        <v>1.59574468085106</v>
      </c>
      <c r="G71" s="211">
        <v>-0.0384615384615385</v>
      </c>
    </row>
    <row r="72" s="179" customFormat="1" ht="24" customHeight="1" spans="1:7">
      <c r="A72" s="206">
        <v>2013404</v>
      </c>
      <c r="B72" s="218" t="s">
        <v>186</v>
      </c>
      <c r="C72" s="217"/>
      <c r="D72" s="217"/>
      <c r="E72" s="219">
        <v>17</v>
      </c>
      <c r="F72" s="220"/>
      <c r="G72" s="211">
        <v>2.4</v>
      </c>
    </row>
    <row r="73" s="180" customFormat="1" ht="24" customHeight="1" spans="1:7">
      <c r="A73" s="226">
        <v>2013450</v>
      </c>
      <c r="B73" s="218" t="s">
        <v>149</v>
      </c>
      <c r="C73" s="227">
        <v>70</v>
      </c>
      <c r="D73" s="227">
        <v>70</v>
      </c>
      <c r="E73" s="219">
        <v>53</v>
      </c>
      <c r="F73" s="211">
        <v>0.757142857142857</v>
      </c>
      <c r="G73" s="211">
        <v>0.261904761904762</v>
      </c>
    </row>
    <row r="74" s="179" customFormat="1" ht="24" customHeight="1" spans="1:7">
      <c r="A74" s="201">
        <v>20138</v>
      </c>
      <c r="B74" s="221" t="s">
        <v>187</v>
      </c>
      <c r="C74" s="222">
        <v>2409</v>
      </c>
      <c r="D74" s="222">
        <v>2409</v>
      </c>
      <c r="E74" s="223">
        <v>2119</v>
      </c>
      <c r="F74" s="200">
        <v>0.879618098796181</v>
      </c>
      <c r="G74" s="200">
        <v>0.061623246492986</v>
      </c>
    </row>
    <row r="75" s="175" customFormat="1" ht="24" customHeight="1" spans="1:7">
      <c r="A75" s="206">
        <v>2013801</v>
      </c>
      <c r="B75" s="218" t="s">
        <v>146</v>
      </c>
      <c r="C75" s="217">
        <v>1661</v>
      </c>
      <c r="D75" s="217">
        <v>1661</v>
      </c>
      <c r="E75" s="219">
        <v>1521</v>
      </c>
      <c r="F75" s="211">
        <v>0.9157134256472</v>
      </c>
      <c r="G75" s="211">
        <v>0.0817923186344239</v>
      </c>
    </row>
    <row r="76" s="179" customFormat="1" ht="24" customHeight="1" spans="1:7">
      <c r="A76" s="206">
        <v>2013850</v>
      </c>
      <c r="B76" s="218" t="s">
        <v>149</v>
      </c>
      <c r="C76" s="217">
        <v>748</v>
      </c>
      <c r="D76" s="217">
        <v>748</v>
      </c>
      <c r="E76" s="219">
        <v>598</v>
      </c>
      <c r="F76" s="211">
        <v>0.799465240641711</v>
      </c>
      <c r="G76" s="211">
        <v>0.147792706333973</v>
      </c>
    </row>
    <row r="77" s="175" customFormat="1" ht="24" customHeight="1" spans="1:7">
      <c r="A77" s="206">
        <v>2013899</v>
      </c>
      <c r="B77" s="218" t="s">
        <v>188</v>
      </c>
      <c r="C77" s="217"/>
      <c r="D77" s="217"/>
      <c r="E77" s="219"/>
      <c r="F77" s="220"/>
      <c r="G77" s="211">
        <v>-1</v>
      </c>
    </row>
    <row r="78" s="179" customFormat="1" ht="24" customHeight="1" spans="1:7">
      <c r="A78" s="201">
        <v>20199</v>
      </c>
      <c r="B78" s="221" t="s">
        <v>189</v>
      </c>
      <c r="C78" s="222"/>
      <c r="D78" s="222"/>
      <c r="E78" s="223">
        <v>10</v>
      </c>
      <c r="F78" s="216"/>
      <c r="G78" s="200">
        <v>-0.166666666666667</v>
      </c>
    </row>
    <row r="79" s="179" customFormat="1" ht="24" customHeight="1" spans="1:7">
      <c r="A79" s="206">
        <v>2019999</v>
      </c>
      <c r="B79" s="218" t="s">
        <v>190</v>
      </c>
      <c r="C79" s="217"/>
      <c r="D79" s="217"/>
      <c r="E79" s="219">
        <v>10</v>
      </c>
      <c r="F79" s="216"/>
      <c r="G79" s="211">
        <v>-0.166666666666667</v>
      </c>
    </row>
    <row r="80" s="175" customFormat="1" ht="24" customHeight="1" spans="1:7">
      <c r="A80" s="201">
        <v>203</v>
      </c>
      <c r="B80" s="221" t="s">
        <v>191</v>
      </c>
      <c r="C80" s="222">
        <v>590</v>
      </c>
      <c r="D80" s="222">
        <v>590</v>
      </c>
      <c r="E80" s="223">
        <v>464</v>
      </c>
      <c r="F80" s="200">
        <v>0.786440677966102</v>
      </c>
      <c r="G80" s="200">
        <v>-0.370420624151967</v>
      </c>
    </row>
    <row r="81" s="179" customFormat="1" ht="24" customHeight="1" spans="1:7">
      <c r="A81" s="201">
        <v>20306</v>
      </c>
      <c r="B81" s="221" t="s">
        <v>192</v>
      </c>
      <c r="C81" s="222">
        <v>590</v>
      </c>
      <c r="D81" s="222">
        <v>590</v>
      </c>
      <c r="E81" s="223">
        <v>464</v>
      </c>
      <c r="F81" s="200">
        <v>0.786440677966102</v>
      </c>
      <c r="G81" s="200">
        <v>-0.370420624151967</v>
      </c>
    </row>
    <row r="82" s="175" customFormat="1" ht="24" customHeight="1" spans="1:7">
      <c r="A82" s="206">
        <v>2030603</v>
      </c>
      <c r="B82" s="218" t="s">
        <v>193</v>
      </c>
      <c r="C82" s="217">
        <v>350</v>
      </c>
      <c r="D82" s="219">
        <v>350</v>
      </c>
      <c r="E82" s="219">
        <v>41</v>
      </c>
      <c r="F82" s="211">
        <v>0.117142857142857</v>
      </c>
      <c r="G82" s="211">
        <v>-0.853046594982079</v>
      </c>
    </row>
    <row r="83" s="179" customFormat="1" ht="24" customHeight="1" spans="1:7">
      <c r="A83" s="206">
        <v>2030607</v>
      </c>
      <c r="B83" s="218" t="s">
        <v>194</v>
      </c>
      <c r="C83" s="217">
        <v>240</v>
      </c>
      <c r="D83" s="219">
        <v>240</v>
      </c>
      <c r="E83" s="219">
        <v>423</v>
      </c>
      <c r="F83" s="211">
        <v>1.7625</v>
      </c>
      <c r="G83" s="211">
        <v>-0.0764192139737991</v>
      </c>
    </row>
    <row r="84" s="175" customFormat="1" ht="23" customHeight="1" spans="1:7">
      <c r="A84" s="201">
        <v>204</v>
      </c>
      <c r="B84" s="221" t="s">
        <v>195</v>
      </c>
      <c r="C84" s="222">
        <v>9509</v>
      </c>
      <c r="D84" s="222">
        <v>10749</v>
      </c>
      <c r="E84" s="223">
        <v>10800</v>
      </c>
      <c r="F84" s="200">
        <v>1.0047446274072</v>
      </c>
      <c r="G84" s="200">
        <v>0.0446894950667441</v>
      </c>
    </row>
    <row r="85" s="179" customFormat="1" ht="24" customHeight="1" spans="1:7">
      <c r="A85" s="201">
        <v>20402</v>
      </c>
      <c r="B85" s="221" t="s">
        <v>196</v>
      </c>
      <c r="C85" s="222">
        <v>8298</v>
      </c>
      <c r="D85" s="222">
        <v>9538</v>
      </c>
      <c r="E85" s="223">
        <v>9752</v>
      </c>
      <c r="F85" s="200">
        <v>1.02243656951143</v>
      </c>
      <c r="G85" s="200">
        <v>0.0757859900717044</v>
      </c>
    </row>
    <row r="86" s="175" customFormat="1" ht="24" customHeight="1" spans="1:7">
      <c r="A86" s="206">
        <v>2040201</v>
      </c>
      <c r="B86" s="218" t="s">
        <v>146</v>
      </c>
      <c r="C86" s="217">
        <v>8298</v>
      </c>
      <c r="D86" s="217">
        <v>9538</v>
      </c>
      <c r="E86" s="219">
        <v>9659</v>
      </c>
      <c r="F86" s="211">
        <v>1.01268609771441</v>
      </c>
      <c r="G86" s="211">
        <v>0.0674107636202895</v>
      </c>
    </row>
    <row r="87" s="175" customFormat="1" ht="24" customHeight="1" spans="1:7">
      <c r="A87" s="206">
        <v>2040202</v>
      </c>
      <c r="B87" s="218" t="s">
        <v>197</v>
      </c>
      <c r="C87" s="217"/>
      <c r="D87" s="217"/>
      <c r="E87" s="219"/>
      <c r="F87" s="220"/>
      <c r="G87" s="220"/>
    </row>
    <row r="88" s="179" customFormat="1" ht="24" customHeight="1" spans="1:7">
      <c r="A88" s="206">
        <v>2040220</v>
      </c>
      <c r="B88" s="218" t="s">
        <v>198</v>
      </c>
      <c r="C88" s="217"/>
      <c r="D88" s="217"/>
      <c r="E88" s="219">
        <v>93</v>
      </c>
      <c r="F88" s="220"/>
      <c r="G88" s="211">
        <v>4.8125</v>
      </c>
    </row>
    <row r="89" s="175" customFormat="1" ht="24" customHeight="1" spans="1:7">
      <c r="A89" s="206">
        <v>2040299</v>
      </c>
      <c r="B89" s="218" t="s">
        <v>199</v>
      </c>
      <c r="C89" s="217"/>
      <c r="D89" s="217"/>
      <c r="E89" s="219"/>
      <c r="F89" s="220"/>
      <c r="G89" s="220"/>
    </row>
    <row r="90" s="179" customFormat="1" ht="24" customHeight="1" spans="1:7">
      <c r="A90" s="201">
        <v>20406</v>
      </c>
      <c r="B90" s="221" t="s">
        <v>200</v>
      </c>
      <c r="C90" s="222">
        <v>1211</v>
      </c>
      <c r="D90" s="222">
        <v>1211</v>
      </c>
      <c r="E90" s="223">
        <v>1048</v>
      </c>
      <c r="F90" s="200">
        <v>0.865400495458299</v>
      </c>
      <c r="G90" s="200">
        <v>-0.176747839748625</v>
      </c>
    </row>
    <row r="91" s="175" customFormat="1" ht="24" customHeight="1" spans="1:7">
      <c r="A91" s="206">
        <v>2040601</v>
      </c>
      <c r="B91" s="218" t="s">
        <v>146</v>
      </c>
      <c r="C91" s="217">
        <v>904</v>
      </c>
      <c r="D91" s="217">
        <v>904</v>
      </c>
      <c r="E91" s="219">
        <v>722</v>
      </c>
      <c r="F91" s="211">
        <v>0.798672566371681</v>
      </c>
      <c r="G91" s="211">
        <v>-0.252587991718426</v>
      </c>
    </row>
    <row r="92" s="175" customFormat="1" ht="24" customHeight="1" spans="1:7">
      <c r="A92" s="206">
        <v>2040606</v>
      </c>
      <c r="B92" s="218" t="s">
        <v>201</v>
      </c>
      <c r="C92" s="217">
        <v>267</v>
      </c>
      <c r="D92" s="217">
        <v>267</v>
      </c>
      <c r="E92" s="219"/>
      <c r="F92" s="211">
        <v>0</v>
      </c>
      <c r="G92" s="220"/>
    </row>
    <row r="93" s="175" customFormat="1" ht="24" customHeight="1" spans="1:7">
      <c r="A93" s="206">
        <v>2040607</v>
      </c>
      <c r="B93" s="218" t="s">
        <v>202</v>
      </c>
      <c r="C93" s="217">
        <v>40</v>
      </c>
      <c r="D93" s="217">
        <v>40</v>
      </c>
      <c r="E93" s="219"/>
      <c r="F93" s="211">
        <v>0</v>
      </c>
      <c r="G93" s="211">
        <v>-1</v>
      </c>
    </row>
    <row r="94" s="179" customFormat="1" ht="24" customHeight="1" spans="1:7">
      <c r="A94" s="206">
        <v>2040610</v>
      </c>
      <c r="B94" s="218" t="s">
        <v>203</v>
      </c>
      <c r="C94" s="217"/>
      <c r="D94" s="217"/>
      <c r="E94" s="219"/>
      <c r="F94" s="220"/>
      <c r="G94" s="211">
        <v>-1</v>
      </c>
    </row>
    <row r="95" s="175" customFormat="1" ht="24" customHeight="1" spans="1:7">
      <c r="A95" s="206">
        <v>2040650</v>
      </c>
      <c r="B95" s="218" t="s">
        <v>149</v>
      </c>
      <c r="C95" s="217"/>
      <c r="D95" s="217"/>
      <c r="E95" s="219">
        <v>326</v>
      </c>
      <c r="F95" s="220"/>
      <c r="G95" s="211">
        <v>0.0976430976430976</v>
      </c>
    </row>
    <row r="96" s="175" customFormat="1" ht="24" customHeight="1" spans="1:7">
      <c r="A96" s="206">
        <v>2040699</v>
      </c>
      <c r="B96" s="218" t="s">
        <v>204</v>
      </c>
      <c r="C96" s="217"/>
      <c r="D96" s="217"/>
      <c r="E96" s="219"/>
      <c r="F96" s="220"/>
      <c r="G96" s="220"/>
    </row>
    <row r="97" s="179" customFormat="1" ht="24" customHeight="1" spans="1:7">
      <c r="A97" s="201">
        <v>20499</v>
      </c>
      <c r="B97" s="221" t="s">
        <v>205</v>
      </c>
      <c r="C97" s="222"/>
      <c r="D97" s="222"/>
      <c r="E97" s="223"/>
      <c r="F97" s="220"/>
      <c r="G97" s="220"/>
    </row>
    <row r="98" s="175" customFormat="1" ht="24" customHeight="1" spans="1:7">
      <c r="A98" s="206">
        <v>2049999</v>
      </c>
      <c r="B98" s="218" t="s">
        <v>206</v>
      </c>
      <c r="C98" s="217"/>
      <c r="D98" s="217"/>
      <c r="E98" s="219"/>
      <c r="F98" s="220"/>
      <c r="G98" s="220"/>
    </row>
    <row r="99" s="175" customFormat="1" ht="24" customHeight="1" spans="1:7">
      <c r="A99" s="201">
        <v>205</v>
      </c>
      <c r="B99" s="221" t="s">
        <v>207</v>
      </c>
      <c r="C99" s="222">
        <v>62230</v>
      </c>
      <c r="D99" s="222">
        <v>62230</v>
      </c>
      <c r="E99" s="223">
        <v>62264</v>
      </c>
      <c r="F99" s="200">
        <v>1.00054636027639</v>
      </c>
      <c r="G99" s="200">
        <v>0.000707168113146898</v>
      </c>
    </row>
    <row r="100" s="179" customFormat="1" ht="24" customHeight="1" spans="1:7">
      <c r="A100" s="201">
        <v>20501</v>
      </c>
      <c r="B100" s="221" t="s">
        <v>208</v>
      </c>
      <c r="C100" s="222">
        <v>1275</v>
      </c>
      <c r="D100" s="222">
        <v>1275</v>
      </c>
      <c r="E100" s="223">
        <v>1181</v>
      </c>
      <c r="F100" s="200">
        <v>0.926274509803922</v>
      </c>
      <c r="G100" s="200">
        <v>-0.570076447033127</v>
      </c>
    </row>
    <row r="101" s="179" customFormat="1" ht="24" customHeight="1" spans="1:7">
      <c r="A101" s="206">
        <v>2050101</v>
      </c>
      <c r="B101" s="218" t="s">
        <v>146</v>
      </c>
      <c r="C101" s="217">
        <v>248</v>
      </c>
      <c r="D101" s="217">
        <v>248</v>
      </c>
      <c r="E101" s="219">
        <v>321</v>
      </c>
      <c r="F101" s="211">
        <v>1.29435483870968</v>
      </c>
      <c r="G101" s="211">
        <v>-0.841403162055336</v>
      </c>
    </row>
    <row r="102" s="175" customFormat="1" ht="24" customHeight="1" spans="1:7">
      <c r="A102" s="206">
        <v>2050103</v>
      </c>
      <c r="B102" s="218" t="s">
        <v>176</v>
      </c>
      <c r="C102" s="217">
        <v>1027</v>
      </c>
      <c r="D102" s="217">
        <v>1027</v>
      </c>
      <c r="E102" s="219">
        <v>548</v>
      </c>
      <c r="F102" s="211">
        <v>0.533592989289192</v>
      </c>
      <c r="G102" s="211">
        <v>0.196506550218341</v>
      </c>
    </row>
    <row r="103" s="175" customFormat="1" ht="24" customHeight="1" spans="1:7">
      <c r="A103" s="206">
        <v>2050199</v>
      </c>
      <c r="B103" s="206" t="s">
        <v>209</v>
      </c>
      <c r="C103" s="217"/>
      <c r="D103" s="217"/>
      <c r="E103" s="219">
        <v>312</v>
      </c>
      <c r="F103" s="220"/>
      <c r="G103" s="211">
        <v>0.177358490566038</v>
      </c>
    </row>
    <row r="104" s="179" customFormat="1" ht="24" customHeight="1" spans="1:7">
      <c r="A104" s="201">
        <v>20502</v>
      </c>
      <c r="B104" s="221" t="s">
        <v>210</v>
      </c>
      <c r="C104" s="222">
        <v>54533</v>
      </c>
      <c r="D104" s="222">
        <v>54540</v>
      </c>
      <c r="E104" s="223">
        <v>54010</v>
      </c>
      <c r="F104" s="200">
        <v>0.99028236156949</v>
      </c>
      <c r="G104" s="200">
        <v>0.00661634516820427</v>
      </c>
    </row>
    <row r="105" s="175" customFormat="1" ht="24" customHeight="1" spans="1:7">
      <c r="A105" s="206">
        <v>2050201</v>
      </c>
      <c r="B105" s="218" t="s">
        <v>211</v>
      </c>
      <c r="C105" s="217">
        <v>2303</v>
      </c>
      <c r="D105" s="217">
        <v>2310</v>
      </c>
      <c r="E105" s="219">
        <v>2824</v>
      </c>
      <c r="F105" s="211">
        <v>1.22251082251082</v>
      </c>
      <c r="G105" s="211">
        <v>0.356388088376561</v>
      </c>
    </row>
    <row r="106" s="175" customFormat="1" ht="24" customHeight="1" spans="1:7">
      <c r="A106" s="206">
        <v>2050202</v>
      </c>
      <c r="B106" s="218" t="s">
        <v>212</v>
      </c>
      <c r="C106" s="217">
        <v>21094</v>
      </c>
      <c r="D106" s="217">
        <v>21094</v>
      </c>
      <c r="E106" s="219">
        <v>19614</v>
      </c>
      <c r="F106" s="211">
        <v>0.929837868588224</v>
      </c>
      <c r="G106" s="211">
        <v>-0.0450362724572764</v>
      </c>
    </row>
    <row r="107" s="179" customFormat="1" ht="24" customHeight="1" spans="1:7">
      <c r="A107" s="206">
        <v>2050203</v>
      </c>
      <c r="B107" s="218" t="s">
        <v>213</v>
      </c>
      <c r="C107" s="217">
        <v>21651</v>
      </c>
      <c r="D107" s="217">
        <v>21651</v>
      </c>
      <c r="E107" s="219">
        <v>17387</v>
      </c>
      <c r="F107" s="211">
        <v>0.803057595492125</v>
      </c>
      <c r="G107" s="211">
        <v>-0.0746673762639702</v>
      </c>
    </row>
    <row r="108" s="175" customFormat="1" ht="24" customHeight="1" spans="1:7">
      <c r="A108" s="206">
        <v>2050204</v>
      </c>
      <c r="B108" s="218" t="s">
        <v>214</v>
      </c>
      <c r="C108" s="217">
        <v>9485</v>
      </c>
      <c r="D108" s="217">
        <v>9485</v>
      </c>
      <c r="E108" s="219">
        <v>8792</v>
      </c>
      <c r="F108" s="211">
        <v>0.926937269372694</v>
      </c>
      <c r="G108" s="211">
        <v>0.224171539961014</v>
      </c>
    </row>
    <row r="109" s="175" customFormat="1" ht="24" customHeight="1" spans="1:7">
      <c r="A109" s="206">
        <v>2050299</v>
      </c>
      <c r="B109" s="218" t="s">
        <v>215</v>
      </c>
      <c r="C109" s="217"/>
      <c r="D109" s="217"/>
      <c r="E109" s="219">
        <v>5393</v>
      </c>
      <c r="F109" s="220"/>
      <c r="G109" s="211">
        <v>0.0653891742394311</v>
      </c>
    </row>
    <row r="110" s="179" customFormat="1" ht="24" customHeight="1" spans="1:7">
      <c r="A110" s="201">
        <v>20503</v>
      </c>
      <c r="B110" s="221" t="s">
        <v>216</v>
      </c>
      <c r="C110" s="222">
        <v>2981</v>
      </c>
      <c r="D110" s="222">
        <v>2981</v>
      </c>
      <c r="E110" s="223">
        <v>2514</v>
      </c>
      <c r="F110" s="200">
        <v>0.843341160684334</v>
      </c>
      <c r="G110" s="200">
        <v>-0.0404580152671756</v>
      </c>
    </row>
    <row r="111" s="175" customFormat="1" ht="24" customHeight="1" spans="1:7">
      <c r="A111" s="206">
        <v>2050302</v>
      </c>
      <c r="B111" s="218" t="s">
        <v>217</v>
      </c>
      <c r="C111" s="217">
        <v>2981</v>
      </c>
      <c r="D111" s="217">
        <v>2981</v>
      </c>
      <c r="E111" s="219">
        <v>2514</v>
      </c>
      <c r="F111" s="211">
        <v>0.843341160684334</v>
      </c>
      <c r="G111" s="211">
        <v>-0.0404580152671756</v>
      </c>
    </row>
    <row r="112" s="179" customFormat="1" ht="24" customHeight="1" spans="1:7">
      <c r="A112" s="206">
        <v>2050399</v>
      </c>
      <c r="B112" s="218" t="s">
        <v>218</v>
      </c>
      <c r="C112" s="217"/>
      <c r="D112" s="217"/>
      <c r="E112" s="219"/>
      <c r="F112" s="216"/>
      <c r="G112" s="216"/>
    </row>
    <row r="113" s="179" customFormat="1" ht="24" customHeight="1" spans="1:7">
      <c r="A113" s="201">
        <v>20505</v>
      </c>
      <c r="B113" s="221" t="s">
        <v>219</v>
      </c>
      <c r="C113" s="222">
        <v>167</v>
      </c>
      <c r="D113" s="222">
        <v>167</v>
      </c>
      <c r="E113" s="223">
        <v>125</v>
      </c>
      <c r="F113" s="200">
        <v>0.748502994011976</v>
      </c>
      <c r="G113" s="200">
        <v>0.116071428571429</v>
      </c>
    </row>
    <row r="114" s="175" customFormat="1" ht="24" customHeight="1" spans="1:7">
      <c r="A114" s="206">
        <v>2050501</v>
      </c>
      <c r="B114" s="218" t="s">
        <v>220</v>
      </c>
      <c r="C114" s="217">
        <v>167</v>
      </c>
      <c r="D114" s="217">
        <v>167</v>
      </c>
      <c r="E114" s="219">
        <v>125</v>
      </c>
      <c r="F114" s="211">
        <v>0.748502994011976</v>
      </c>
      <c r="G114" s="211">
        <v>0.116071428571429</v>
      </c>
    </row>
    <row r="115" s="179" customFormat="1" ht="24" customHeight="1" spans="1:7">
      <c r="A115" s="201">
        <v>20507</v>
      </c>
      <c r="B115" s="221" t="s">
        <v>221</v>
      </c>
      <c r="C115" s="222">
        <v>826</v>
      </c>
      <c r="D115" s="222">
        <v>826</v>
      </c>
      <c r="E115" s="223">
        <v>825</v>
      </c>
      <c r="F115" s="200">
        <v>0.998789346246973</v>
      </c>
      <c r="G115" s="200">
        <v>0.287051482059282</v>
      </c>
    </row>
    <row r="116" s="175" customFormat="1" ht="24" customHeight="1" spans="1:7">
      <c r="A116" s="206">
        <v>2050701</v>
      </c>
      <c r="B116" s="218" t="s">
        <v>222</v>
      </c>
      <c r="C116" s="217">
        <v>826</v>
      </c>
      <c r="D116" s="217">
        <v>826</v>
      </c>
      <c r="E116" s="219">
        <v>825</v>
      </c>
      <c r="F116" s="211">
        <v>0.998789346246973</v>
      </c>
      <c r="G116" s="211">
        <v>0.287051482059282</v>
      </c>
    </row>
    <row r="117" s="179" customFormat="1" ht="24" customHeight="1" spans="1:7">
      <c r="A117" s="201">
        <v>20508</v>
      </c>
      <c r="B117" s="221" t="s">
        <v>223</v>
      </c>
      <c r="C117" s="222">
        <v>1548</v>
      </c>
      <c r="D117" s="222">
        <v>1548</v>
      </c>
      <c r="E117" s="223">
        <v>1114</v>
      </c>
      <c r="F117" s="200">
        <v>0.719638242894057</v>
      </c>
      <c r="G117" s="200">
        <v>0.132113821138211</v>
      </c>
    </row>
    <row r="118" s="175" customFormat="1" ht="24" customHeight="1" spans="1:7">
      <c r="A118" s="206">
        <v>2050801</v>
      </c>
      <c r="B118" s="218" t="s">
        <v>224</v>
      </c>
      <c r="C118" s="217">
        <v>1107</v>
      </c>
      <c r="D118" s="217">
        <v>1107</v>
      </c>
      <c r="E118" s="219">
        <v>787</v>
      </c>
      <c r="F118" s="211">
        <v>0.71093044263776</v>
      </c>
      <c r="G118" s="211">
        <v>0.135642135642136</v>
      </c>
    </row>
    <row r="119" s="179" customFormat="1" ht="24" customHeight="1" spans="1:7">
      <c r="A119" s="206">
        <v>2050802</v>
      </c>
      <c r="B119" s="218" t="s">
        <v>225</v>
      </c>
      <c r="C119" s="217">
        <v>441</v>
      </c>
      <c r="D119" s="217">
        <v>441</v>
      </c>
      <c r="E119" s="219">
        <v>327</v>
      </c>
      <c r="F119" s="211">
        <v>0.741496598639456</v>
      </c>
      <c r="G119" s="211">
        <v>0.123711340206186</v>
      </c>
    </row>
    <row r="120" s="179" customFormat="1" ht="24" customHeight="1" spans="1:7">
      <c r="A120" s="201">
        <v>20509</v>
      </c>
      <c r="B120" s="221" t="s">
        <v>226</v>
      </c>
      <c r="C120" s="222">
        <v>900</v>
      </c>
      <c r="D120" s="222">
        <v>893</v>
      </c>
      <c r="E120" s="223">
        <v>894</v>
      </c>
      <c r="F120" s="200">
        <v>1.00111982082867</v>
      </c>
      <c r="G120" s="200">
        <v>0.310850439882698</v>
      </c>
    </row>
    <row r="121" s="175" customFormat="1" ht="24" customHeight="1" spans="1:7">
      <c r="A121" s="206">
        <v>2050999</v>
      </c>
      <c r="B121" s="218" t="s">
        <v>227</v>
      </c>
      <c r="C121" s="217">
        <v>900</v>
      </c>
      <c r="D121" s="217">
        <v>893</v>
      </c>
      <c r="E121" s="219">
        <v>894</v>
      </c>
      <c r="F121" s="211">
        <v>1.00111982082867</v>
      </c>
      <c r="G121" s="211">
        <v>0.310850439882698</v>
      </c>
    </row>
    <row r="122" s="179" customFormat="1" ht="24" customHeight="1" spans="1:7">
      <c r="A122" s="201">
        <v>20599</v>
      </c>
      <c r="B122" s="221" t="s">
        <v>228</v>
      </c>
      <c r="C122" s="222"/>
      <c r="D122" s="222"/>
      <c r="E122" s="223">
        <v>1601</v>
      </c>
      <c r="F122" s="216"/>
      <c r="G122" s="200">
        <v>1.05519897304236</v>
      </c>
    </row>
    <row r="123" s="175" customFormat="1" ht="24" customHeight="1" spans="1:7">
      <c r="A123" s="206">
        <v>2059999</v>
      </c>
      <c r="B123" s="218" t="s">
        <v>229</v>
      </c>
      <c r="C123" s="217"/>
      <c r="D123" s="217"/>
      <c r="E123" s="219">
        <v>1601</v>
      </c>
      <c r="F123" s="216"/>
      <c r="G123" s="211">
        <v>1.05519897304236</v>
      </c>
    </row>
    <row r="124" s="175" customFormat="1" ht="24" customHeight="1" spans="1:7">
      <c r="A124" s="201">
        <v>206</v>
      </c>
      <c r="B124" s="221" t="s">
        <v>230</v>
      </c>
      <c r="C124" s="222">
        <v>233</v>
      </c>
      <c r="D124" s="222">
        <v>233</v>
      </c>
      <c r="E124" s="223">
        <v>130</v>
      </c>
      <c r="F124" s="200">
        <v>0.55793991416309</v>
      </c>
      <c r="G124" s="200">
        <v>-0.37799043062201</v>
      </c>
    </row>
    <row r="125" s="179" customFormat="1" ht="24" customHeight="1" spans="1:7">
      <c r="A125" s="201">
        <v>20601</v>
      </c>
      <c r="B125" s="221" t="s">
        <v>231</v>
      </c>
      <c r="C125" s="222"/>
      <c r="D125" s="222"/>
      <c r="E125" s="223"/>
      <c r="F125" s="216"/>
      <c r="G125" s="216"/>
    </row>
    <row r="126" s="179" customFormat="1" ht="24" customHeight="1" spans="1:7">
      <c r="A126" s="206">
        <v>2060101</v>
      </c>
      <c r="B126" s="218" t="s">
        <v>146</v>
      </c>
      <c r="C126" s="217"/>
      <c r="D126" s="217"/>
      <c r="E126" s="219"/>
      <c r="F126" s="216"/>
      <c r="G126" s="216"/>
    </row>
    <row r="127" s="179" customFormat="1" ht="24" customHeight="1" spans="1:7">
      <c r="A127" s="201">
        <v>20604</v>
      </c>
      <c r="B127" s="221" t="s">
        <v>232</v>
      </c>
      <c r="C127" s="222"/>
      <c r="D127" s="222"/>
      <c r="E127" s="223"/>
      <c r="F127" s="216"/>
      <c r="G127" s="216"/>
    </row>
    <row r="128" s="179" customFormat="1" ht="24" customHeight="1" spans="1:7">
      <c r="A128" s="206">
        <v>2060499</v>
      </c>
      <c r="B128" s="218" t="s">
        <v>233</v>
      </c>
      <c r="C128" s="217"/>
      <c r="D128" s="217"/>
      <c r="E128" s="219"/>
      <c r="F128" s="216"/>
      <c r="G128" s="216"/>
    </row>
    <row r="129" s="179" customFormat="1" ht="24" customHeight="1" spans="1:7">
      <c r="A129" s="201">
        <v>20605</v>
      </c>
      <c r="B129" s="221" t="s">
        <v>234</v>
      </c>
      <c r="C129" s="222"/>
      <c r="D129" s="222"/>
      <c r="E129" s="223"/>
      <c r="F129" s="216"/>
      <c r="G129" s="200">
        <v>-1</v>
      </c>
    </row>
    <row r="130" s="175" customFormat="1" ht="24" customHeight="1" spans="1:7">
      <c r="A130" s="206">
        <v>2060599</v>
      </c>
      <c r="B130" s="218" t="s">
        <v>235</v>
      </c>
      <c r="C130" s="217"/>
      <c r="D130" s="217"/>
      <c r="E130" s="219"/>
      <c r="F130" s="216"/>
      <c r="G130" s="211">
        <v>-1</v>
      </c>
    </row>
    <row r="131" s="179" customFormat="1" ht="24" customHeight="1" spans="1:7">
      <c r="A131" s="201">
        <v>20606</v>
      </c>
      <c r="B131" s="221" t="s">
        <v>236</v>
      </c>
      <c r="C131" s="222"/>
      <c r="D131" s="222"/>
      <c r="E131" s="223"/>
      <c r="F131" s="216"/>
      <c r="G131" s="216"/>
    </row>
    <row r="132" s="175" customFormat="1" ht="24" customHeight="1" spans="1:7">
      <c r="A132" s="206">
        <v>2060601</v>
      </c>
      <c r="B132" s="218" t="s">
        <v>237</v>
      </c>
      <c r="C132" s="217"/>
      <c r="D132" s="217"/>
      <c r="E132" s="219"/>
      <c r="F132" s="216"/>
      <c r="G132" s="216"/>
    </row>
    <row r="133" s="175" customFormat="1" ht="24" customHeight="1" spans="1:7">
      <c r="A133" s="206">
        <v>2060602</v>
      </c>
      <c r="B133" s="218" t="s">
        <v>238</v>
      </c>
      <c r="C133" s="217"/>
      <c r="D133" s="217"/>
      <c r="E133" s="219"/>
      <c r="F133" s="216"/>
      <c r="G133" s="216"/>
    </row>
    <row r="134" s="179" customFormat="1" ht="24" customHeight="1" spans="1:7">
      <c r="A134" s="201">
        <v>20607</v>
      </c>
      <c r="B134" s="221" t="s">
        <v>239</v>
      </c>
      <c r="C134" s="222">
        <v>233</v>
      </c>
      <c r="D134" s="222">
        <v>233</v>
      </c>
      <c r="E134" s="223">
        <v>129</v>
      </c>
      <c r="F134" s="200">
        <v>0.553648068669528</v>
      </c>
      <c r="G134" s="200">
        <v>-0.0583941605839416</v>
      </c>
    </row>
    <row r="135" s="175" customFormat="1" ht="24" customHeight="1" spans="1:7">
      <c r="A135" s="206">
        <v>2060701</v>
      </c>
      <c r="B135" s="218" t="s">
        <v>240</v>
      </c>
      <c r="C135" s="217">
        <v>132</v>
      </c>
      <c r="D135" s="217">
        <v>132</v>
      </c>
      <c r="E135" s="219">
        <v>43</v>
      </c>
      <c r="F135" s="211">
        <v>0.325757575757576</v>
      </c>
      <c r="G135" s="211">
        <v>-0.173076923076923</v>
      </c>
    </row>
    <row r="136" s="179" customFormat="1" ht="24" customHeight="1" spans="1:7">
      <c r="A136" s="206">
        <v>2060702</v>
      </c>
      <c r="B136" s="218" t="s">
        <v>241</v>
      </c>
      <c r="C136" s="217"/>
      <c r="D136" s="217"/>
      <c r="E136" s="219">
        <v>20</v>
      </c>
      <c r="F136" s="220"/>
      <c r="G136" s="211">
        <v>0.111111111111111</v>
      </c>
    </row>
    <row r="137" s="175" customFormat="1" ht="24" customHeight="1" spans="1:7">
      <c r="A137" s="206">
        <v>2060705</v>
      </c>
      <c r="B137" s="218" t="s">
        <v>242</v>
      </c>
      <c r="C137" s="217">
        <v>101</v>
      </c>
      <c r="D137" s="217">
        <v>101</v>
      </c>
      <c r="E137" s="219">
        <v>66</v>
      </c>
      <c r="F137" s="211">
        <v>0.653465346534653</v>
      </c>
      <c r="G137" s="211">
        <v>-0.0149253731343284</v>
      </c>
    </row>
    <row r="138" s="175" customFormat="1" ht="24" customHeight="1" spans="1:7">
      <c r="A138" s="201">
        <v>20699</v>
      </c>
      <c r="B138" s="221" t="s">
        <v>243</v>
      </c>
      <c r="C138" s="217"/>
      <c r="D138" s="217"/>
      <c r="E138" s="223">
        <v>1</v>
      </c>
      <c r="F138" s="216"/>
      <c r="G138" s="200">
        <v>1</v>
      </c>
    </row>
    <row r="139" s="175" customFormat="1" ht="24" customHeight="1" spans="1:7">
      <c r="A139" s="206">
        <v>2069999</v>
      </c>
      <c r="B139" s="218" t="s">
        <v>244</v>
      </c>
      <c r="C139" s="217"/>
      <c r="D139" s="217"/>
      <c r="E139" s="219">
        <v>1</v>
      </c>
      <c r="F139" s="216"/>
      <c r="G139" s="211">
        <v>1</v>
      </c>
    </row>
    <row r="140" s="175" customFormat="1" ht="24" customHeight="1" spans="1:7">
      <c r="A140" s="201">
        <v>207</v>
      </c>
      <c r="B140" s="221" t="s">
        <v>245</v>
      </c>
      <c r="C140" s="222">
        <v>3723</v>
      </c>
      <c r="D140" s="222">
        <v>3723</v>
      </c>
      <c r="E140" s="223">
        <v>4399</v>
      </c>
      <c r="F140" s="200">
        <v>1.1815739994628</v>
      </c>
      <c r="G140" s="200">
        <v>0.30922619047619</v>
      </c>
    </row>
    <row r="141" s="179" customFormat="1" ht="24" customHeight="1" spans="1:7">
      <c r="A141" s="201">
        <v>20701</v>
      </c>
      <c r="B141" s="221" t="s">
        <v>246</v>
      </c>
      <c r="C141" s="222">
        <v>1941</v>
      </c>
      <c r="D141" s="222">
        <v>1941</v>
      </c>
      <c r="E141" s="223">
        <v>2213</v>
      </c>
      <c r="F141" s="200">
        <v>1.14013395157135</v>
      </c>
      <c r="G141" s="200">
        <v>0.263849229011993</v>
      </c>
    </row>
    <row r="142" s="175" customFormat="1" ht="24" customHeight="1" spans="1:7">
      <c r="A142" s="206">
        <v>2070101</v>
      </c>
      <c r="B142" s="218" t="s">
        <v>146</v>
      </c>
      <c r="C142" s="217">
        <v>897</v>
      </c>
      <c r="D142" s="217">
        <v>897</v>
      </c>
      <c r="E142" s="219">
        <v>352</v>
      </c>
      <c r="F142" s="200">
        <v>0.392419175027871</v>
      </c>
      <c r="G142" s="200">
        <v>0.0383480825958702</v>
      </c>
    </row>
    <row r="143" s="175" customFormat="1" ht="24" customHeight="1" spans="1:7">
      <c r="A143" s="206">
        <v>2070103</v>
      </c>
      <c r="B143" s="218" t="s">
        <v>176</v>
      </c>
      <c r="C143" s="217"/>
      <c r="D143" s="217"/>
      <c r="E143" s="219"/>
      <c r="F143" s="220"/>
      <c r="G143" s="220"/>
    </row>
    <row r="144" s="175" customFormat="1" ht="24" customHeight="1" spans="1:7">
      <c r="A144" s="206">
        <v>2070104</v>
      </c>
      <c r="B144" s="218" t="s">
        <v>247</v>
      </c>
      <c r="C144" s="217">
        <v>232</v>
      </c>
      <c r="D144" s="217">
        <v>232</v>
      </c>
      <c r="E144" s="219">
        <v>213</v>
      </c>
      <c r="F144" s="211">
        <v>0.918103448275862</v>
      </c>
      <c r="G144" s="211">
        <v>-0.239285714285714</v>
      </c>
    </row>
    <row r="145" s="175" customFormat="1" ht="24" customHeight="1" spans="1:7">
      <c r="A145" s="206">
        <v>2070106</v>
      </c>
      <c r="B145" s="218" t="s">
        <v>248</v>
      </c>
      <c r="C145" s="217"/>
      <c r="D145" s="217"/>
      <c r="E145" s="219"/>
      <c r="F145" s="220"/>
      <c r="G145" s="211">
        <v>-1</v>
      </c>
    </row>
    <row r="146" s="179" customFormat="1" ht="24" customHeight="1" spans="1:7">
      <c r="A146" s="206">
        <v>2070108</v>
      </c>
      <c r="B146" s="218" t="s">
        <v>249</v>
      </c>
      <c r="C146" s="217"/>
      <c r="D146" s="217"/>
      <c r="E146" s="219">
        <v>30</v>
      </c>
      <c r="F146" s="220"/>
      <c r="G146" s="220"/>
    </row>
    <row r="147" s="175" customFormat="1" ht="24" customHeight="1" spans="1:7">
      <c r="A147" s="206">
        <v>2070109</v>
      </c>
      <c r="B147" s="218" t="s">
        <v>250</v>
      </c>
      <c r="C147" s="217">
        <v>683</v>
      </c>
      <c r="D147" s="217">
        <v>683</v>
      </c>
      <c r="E147" s="219">
        <v>482</v>
      </c>
      <c r="F147" s="211">
        <v>0.705710102489019</v>
      </c>
      <c r="G147" s="211">
        <v>0.0501089324618736</v>
      </c>
    </row>
    <row r="148" s="175" customFormat="1" ht="24" customHeight="1" spans="1:7">
      <c r="A148" s="206">
        <v>2070111</v>
      </c>
      <c r="B148" s="218" t="s">
        <v>251</v>
      </c>
      <c r="C148" s="217"/>
      <c r="D148" s="217"/>
      <c r="E148" s="219"/>
      <c r="F148" s="220"/>
      <c r="G148" s="211">
        <v>-1</v>
      </c>
    </row>
    <row r="149" s="175" customFormat="1" ht="24" customHeight="1" spans="1:7">
      <c r="A149" s="206">
        <v>2070112</v>
      </c>
      <c r="B149" s="218" t="s">
        <v>252</v>
      </c>
      <c r="C149" s="217">
        <v>60</v>
      </c>
      <c r="D149" s="217">
        <v>60</v>
      </c>
      <c r="E149" s="219"/>
      <c r="F149" s="211">
        <v>0</v>
      </c>
      <c r="G149" s="220"/>
    </row>
    <row r="150" s="179" customFormat="1" ht="24" customHeight="1" spans="1:7">
      <c r="A150" s="206">
        <v>2070113</v>
      </c>
      <c r="B150" s="218" t="s">
        <v>253</v>
      </c>
      <c r="C150" s="217">
        <v>69</v>
      </c>
      <c r="D150" s="217">
        <v>69</v>
      </c>
      <c r="E150" s="219">
        <v>62</v>
      </c>
      <c r="F150" s="211">
        <v>0.898550724637681</v>
      </c>
      <c r="G150" s="211">
        <v>1</v>
      </c>
    </row>
    <row r="151" s="175" customFormat="1" ht="24" customHeight="1" spans="1:7">
      <c r="A151" s="206">
        <v>2070199</v>
      </c>
      <c r="B151" s="218" t="s">
        <v>254</v>
      </c>
      <c r="C151" s="217"/>
      <c r="D151" s="217"/>
      <c r="E151" s="219">
        <v>1074</v>
      </c>
      <c r="F151" s="220"/>
      <c r="G151" s="211">
        <v>1.04182509505703</v>
      </c>
    </row>
    <row r="152" s="179" customFormat="1" ht="24" customHeight="1" spans="1:7">
      <c r="A152" s="201">
        <v>20702</v>
      </c>
      <c r="B152" s="221" t="s">
        <v>255</v>
      </c>
      <c r="C152" s="222">
        <v>212</v>
      </c>
      <c r="D152" s="222">
        <v>212</v>
      </c>
      <c r="E152" s="223">
        <v>301</v>
      </c>
      <c r="F152" s="200">
        <v>1.41981132075472</v>
      </c>
      <c r="G152" s="200">
        <v>1.24626865671642</v>
      </c>
    </row>
    <row r="153" s="175" customFormat="1" ht="24" customHeight="1" spans="1:7">
      <c r="A153" s="206">
        <v>2070204</v>
      </c>
      <c r="B153" s="218" t="s">
        <v>256</v>
      </c>
      <c r="C153" s="217">
        <v>124</v>
      </c>
      <c r="D153" s="217">
        <v>124</v>
      </c>
      <c r="E153" s="219">
        <v>151</v>
      </c>
      <c r="F153" s="211">
        <v>1.21774193548387</v>
      </c>
      <c r="G153" s="211">
        <v>0.864197530864197</v>
      </c>
    </row>
    <row r="154" s="179" customFormat="1" ht="24" customHeight="1" spans="1:7">
      <c r="A154" s="206">
        <v>2070205</v>
      </c>
      <c r="B154" s="218" t="s">
        <v>257</v>
      </c>
      <c r="C154" s="217"/>
      <c r="D154" s="217"/>
      <c r="E154" s="219">
        <v>90</v>
      </c>
      <c r="F154" s="220"/>
      <c r="G154" s="220"/>
    </row>
    <row r="155" s="175" customFormat="1" ht="24" customHeight="1" spans="1:7">
      <c r="A155" s="206">
        <v>2070299</v>
      </c>
      <c r="B155" s="218" t="s">
        <v>258</v>
      </c>
      <c r="C155" s="217">
        <v>88</v>
      </c>
      <c r="D155" s="217">
        <v>88</v>
      </c>
      <c r="E155" s="219">
        <v>60</v>
      </c>
      <c r="F155" s="211">
        <v>0.681818181818182</v>
      </c>
      <c r="G155" s="211">
        <v>0.132075471698113</v>
      </c>
    </row>
    <row r="156" s="179" customFormat="1" ht="24" customHeight="1" spans="1:7">
      <c r="A156" s="201">
        <v>20703</v>
      </c>
      <c r="B156" s="221" t="s">
        <v>259</v>
      </c>
      <c r="C156" s="222">
        <v>170</v>
      </c>
      <c r="D156" s="222">
        <v>170</v>
      </c>
      <c r="E156" s="223">
        <v>302</v>
      </c>
      <c r="F156" s="200">
        <v>1.77647058823529</v>
      </c>
      <c r="G156" s="200">
        <v>1</v>
      </c>
    </row>
    <row r="157" s="175" customFormat="1" ht="24" customHeight="1" spans="1:7">
      <c r="A157" s="206">
        <v>2070303</v>
      </c>
      <c r="B157" s="218" t="s">
        <v>176</v>
      </c>
      <c r="C157" s="217"/>
      <c r="D157" s="217"/>
      <c r="E157" s="219"/>
      <c r="F157" s="216"/>
      <c r="G157" s="216"/>
    </row>
    <row r="158" s="179" customFormat="1" ht="24" customHeight="1" spans="1:7">
      <c r="A158" s="206">
        <v>2070307</v>
      </c>
      <c r="B158" s="218" t="s">
        <v>260</v>
      </c>
      <c r="C158" s="217"/>
      <c r="D158" s="217"/>
      <c r="E158" s="219">
        <v>152</v>
      </c>
      <c r="F158" s="216"/>
      <c r="G158" s="200">
        <v>1.71428571428571</v>
      </c>
    </row>
    <row r="159" s="175" customFormat="1" ht="24" customHeight="1" spans="1:7">
      <c r="A159" s="206">
        <v>2070308</v>
      </c>
      <c r="B159" s="218" t="s">
        <v>261</v>
      </c>
      <c r="C159" s="217"/>
      <c r="D159" s="217"/>
      <c r="E159" s="219">
        <v>40</v>
      </c>
      <c r="F159" s="216"/>
      <c r="G159" s="216"/>
    </row>
    <row r="160" s="175" customFormat="1" ht="24" customHeight="1" spans="1:7">
      <c r="A160" s="206">
        <v>2070399</v>
      </c>
      <c r="B160" s="218" t="s">
        <v>262</v>
      </c>
      <c r="C160" s="217">
        <v>170</v>
      </c>
      <c r="D160" s="217">
        <v>170</v>
      </c>
      <c r="E160" s="219">
        <v>110</v>
      </c>
      <c r="F160" s="211">
        <v>0.647058823529412</v>
      </c>
      <c r="G160" s="211">
        <v>0.157894736842105</v>
      </c>
    </row>
    <row r="161" s="2" customFormat="1" ht="24" customHeight="1" spans="1:7">
      <c r="A161" s="201">
        <v>20706</v>
      </c>
      <c r="B161" s="221" t="s">
        <v>263</v>
      </c>
      <c r="C161" s="217"/>
      <c r="D161" s="217"/>
      <c r="E161" s="223">
        <v>5</v>
      </c>
      <c r="F161" s="216"/>
      <c r="G161" s="216"/>
    </row>
    <row r="162" s="2" customFormat="1" ht="24" customHeight="1" spans="1:7">
      <c r="A162" s="206">
        <v>2070607</v>
      </c>
      <c r="B162" s="218" t="s">
        <v>264</v>
      </c>
      <c r="C162" s="217"/>
      <c r="D162" s="217"/>
      <c r="E162" s="219">
        <v>5</v>
      </c>
      <c r="F162" s="216"/>
      <c r="G162" s="216"/>
    </row>
    <row r="163" s="179" customFormat="1" ht="24" customHeight="1" spans="1:7">
      <c r="A163" s="201">
        <v>20708</v>
      </c>
      <c r="B163" s="221" t="s">
        <v>265</v>
      </c>
      <c r="C163" s="222">
        <v>1400</v>
      </c>
      <c r="D163" s="222">
        <v>1400</v>
      </c>
      <c r="E163" s="223">
        <v>1560</v>
      </c>
      <c r="F163" s="200">
        <v>1.11428571428571</v>
      </c>
      <c r="G163" s="200">
        <v>0.180030257186082</v>
      </c>
    </row>
    <row r="164" s="175" customFormat="1" ht="24" customHeight="1" spans="1:7">
      <c r="A164" s="206">
        <v>2070803</v>
      </c>
      <c r="B164" s="218" t="s">
        <v>176</v>
      </c>
      <c r="C164" s="217"/>
      <c r="D164" s="217"/>
      <c r="E164" s="219"/>
      <c r="F164" s="216"/>
      <c r="G164" s="216"/>
    </row>
    <row r="165" s="175" customFormat="1" ht="24" customHeight="1" spans="1:7">
      <c r="A165" s="206">
        <v>2070808</v>
      </c>
      <c r="B165" s="218" t="s">
        <v>266</v>
      </c>
      <c r="C165" s="217"/>
      <c r="D165" s="217"/>
      <c r="E165" s="219"/>
      <c r="F165" s="216"/>
      <c r="G165" s="216"/>
    </row>
    <row r="166" s="175" customFormat="1" ht="24" customHeight="1" spans="1:7">
      <c r="A166" s="206">
        <v>2070899</v>
      </c>
      <c r="B166" s="218" t="s">
        <v>267</v>
      </c>
      <c r="C166" s="217">
        <v>1400</v>
      </c>
      <c r="D166" s="217">
        <v>1400</v>
      </c>
      <c r="E166" s="219">
        <v>1560</v>
      </c>
      <c r="F166" s="211">
        <v>1.11428571428571</v>
      </c>
      <c r="G166" s="211">
        <v>0.180030257186082</v>
      </c>
    </row>
    <row r="167" s="179" customFormat="1" ht="24" customHeight="1" spans="1:7">
      <c r="A167" s="201">
        <v>20799</v>
      </c>
      <c r="B167" s="221" t="s">
        <v>268</v>
      </c>
      <c r="C167" s="222"/>
      <c r="D167" s="222"/>
      <c r="E167" s="223">
        <v>18</v>
      </c>
      <c r="F167" s="216"/>
      <c r="G167" s="200">
        <v>8</v>
      </c>
    </row>
    <row r="168" s="179" customFormat="1" ht="24" customHeight="1" spans="1:7">
      <c r="A168" s="206">
        <v>2079999</v>
      </c>
      <c r="B168" s="218" t="s">
        <v>269</v>
      </c>
      <c r="C168" s="217"/>
      <c r="D168" s="217"/>
      <c r="E168" s="219">
        <v>18</v>
      </c>
      <c r="F168" s="216"/>
      <c r="G168" s="211">
        <v>8</v>
      </c>
    </row>
    <row r="169" s="175" customFormat="1" ht="24" customHeight="1" spans="1:7">
      <c r="A169" s="201">
        <v>208</v>
      </c>
      <c r="B169" s="221" t="s">
        <v>270</v>
      </c>
      <c r="C169" s="222">
        <v>54240</v>
      </c>
      <c r="D169" s="222">
        <v>58627</v>
      </c>
      <c r="E169" s="223">
        <v>63442</v>
      </c>
      <c r="F169" s="200">
        <v>1.08212939430638</v>
      </c>
      <c r="G169" s="200">
        <v>0.255407143563867</v>
      </c>
    </row>
    <row r="170" s="179" customFormat="1" ht="24" customHeight="1" spans="1:7">
      <c r="A170" s="201">
        <v>20801</v>
      </c>
      <c r="B170" s="221" t="s">
        <v>271</v>
      </c>
      <c r="C170" s="222">
        <v>1422</v>
      </c>
      <c r="D170" s="222">
        <v>1422</v>
      </c>
      <c r="E170" s="223">
        <v>1352</v>
      </c>
      <c r="F170" s="200">
        <v>0.950773558368495</v>
      </c>
      <c r="G170" s="200">
        <v>0.170562770562771</v>
      </c>
    </row>
    <row r="171" s="175" customFormat="1" ht="24" customHeight="1" spans="1:7">
      <c r="A171" s="206">
        <v>2080101</v>
      </c>
      <c r="B171" s="218" t="s">
        <v>146</v>
      </c>
      <c r="C171" s="217">
        <v>377</v>
      </c>
      <c r="D171" s="217">
        <v>377</v>
      </c>
      <c r="E171" s="219">
        <v>418</v>
      </c>
      <c r="F171" s="211">
        <v>1.10875331564987</v>
      </c>
      <c r="G171" s="211">
        <v>0.0829015544041451</v>
      </c>
    </row>
    <row r="172" s="175" customFormat="1" ht="24" customHeight="1" spans="1:7">
      <c r="A172" s="206">
        <v>2080103</v>
      </c>
      <c r="B172" s="218" t="s">
        <v>176</v>
      </c>
      <c r="C172" s="217"/>
      <c r="D172" s="217"/>
      <c r="E172" s="219"/>
      <c r="F172" s="220"/>
      <c r="G172" s="220"/>
    </row>
    <row r="173" s="175" customFormat="1" ht="24" customHeight="1" spans="1:7">
      <c r="A173" s="206">
        <v>2080106</v>
      </c>
      <c r="B173" s="218" t="s">
        <v>272</v>
      </c>
      <c r="C173" s="217"/>
      <c r="D173" s="217"/>
      <c r="E173" s="219"/>
      <c r="F173" s="220"/>
      <c r="G173" s="220"/>
    </row>
    <row r="174" s="175" customFormat="1" ht="24" customHeight="1" spans="1:7">
      <c r="A174" s="206">
        <v>2080109</v>
      </c>
      <c r="B174" s="218" t="s">
        <v>273</v>
      </c>
      <c r="C174" s="217">
        <v>549</v>
      </c>
      <c r="D174" s="217">
        <v>549</v>
      </c>
      <c r="E174" s="219">
        <v>456</v>
      </c>
      <c r="F174" s="211">
        <v>0.830601092896175</v>
      </c>
      <c r="G174" s="211">
        <v>0.216</v>
      </c>
    </row>
    <row r="175" s="175" customFormat="1" ht="24" customHeight="1" spans="1:7">
      <c r="A175" s="206">
        <v>2080150</v>
      </c>
      <c r="B175" s="218" t="s">
        <v>149</v>
      </c>
      <c r="C175" s="217">
        <v>496</v>
      </c>
      <c r="D175" s="217">
        <v>496</v>
      </c>
      <c r="E175" s="219">
        <v>388</v>
      </c>
      <c r="F175" s="211">
        <v>0.782258064516129</v>
      </c>
      <c r="G175" s="211">
        <v>-0.0152284263959391</v>
      </c>
    </row>
    <row r="176" s="175" customFormat="1" ht="24" customHeight="1" spans="1:7">
      <c r="A176" s="206">
        <v>2080199</v>
      </c>
      <c r="B176" s="218" t="s">
        <v>274</v>
      </c>
      <c r="C176" s="217"/>
      <c r="D176" s="217"/>
      <c r="E176" s="219">
        <v>90</v>
      </c>
      <c r="F176" s="216"/>
      <c r="G176" s="216"/>
    </row>
    <row r="177" s="179" customFormat="1" ht="24" customHeight="1" spans="1:7">
      <c r="A177" s="201">
        <v>20802</v>
      </c>
      <c r="B177" s="221" t="s">
        <v>275</v>
      </c>
      <c r="C177" s="222">
        <v>584</v>
      </c>
      <c r="D177" s="222">
        <v>584</v>
      </c>
      <c r="E177" s="223">
        <v>876</v>
      </c>
      <c r="F177" s="200">
        <v>1.5</v>
      </c>
      <c r="G177" s="200">
        <v>-0.139489194499018</v>
      </c>
    </row>
    <row r="178" s="179" customFormat="1" ht="24" customHeight="1" spans="1:7">
      <c r="A178" s="206">
        <v>2080201</v>
      </c>
      <c r="B178" s="218" t="s">
        <v>146</v>
      </c>
      <c r="C178" s="217">
        <v>134</v>
      </c>
      <c r="D178" s="217">
        <v>134</v>
      </c>
      <c r="E178" s="219">
        <v>183</v>
      </c>
      <c r="F178" s="211">
        <v>1.36567164179104</v>
      </c>
      <c r="G178" s="211">
        <v>-0.265060240963855</v>
      </c>
    </row>
    <row r="179" s="175" customFormat="1" ht="24" customHeight="1" spans="1:7">
      <c r="A179" s="206">
        <v>2080203</v>
      </c>
      <c r="B179" s="218" t="s">
        <v>176</v>
      </c>
      <c r="C179" s="217"/>
      <c r="D179" s="217"/>
      <c r="E179" s="219"/>
      <c r="F179" s="220"/>
      <c r="G179" s="211">
        <v>-1</v>
      </c>
    </row>
    <row r="180" s="175" customFormat="1" ht="24" customHeight="1" spans="1:7">
      <c r="A180" s="206">
        <v>2080207</v>
      </c>
      <c r="B180" s="218" t="s">
        <v>276</v>
      </c>
      <c r="C180" s="217"/>
      <c r="D180" s="217"/>
      <c r="E180" s="219">
        <v>200</v>
      </c>
      <c r="F180" s="220"/>
      <c r="G180" s="220"/>
    </row>
    <row r="181" s="179" customFormat="1" ht="24" customHeight="1" spans="1:7">
      <c r="A181" s="206">
        <v>2080208</v>
      </c>
      <c r="B181" s="218" t="s">
        <v>277</v>
      </c>
      <c r="C181" s="217"/>
      <c r="D181" s="217"/>
      <c r="E181" s="219">
        <v>23</v>
      </c>
      <c r="F181" s="220"/>
      <c r="G181" s="211">
        <v>3.6</v>
      </c>
    </row>
    <row r="182" s="175" customFormat="1" ht="24" customHeight="1" spans="1:7">
      <c r="A182" s="206">
        <v>2080299</v>
      </c>
      <c r="B182" s="218" t="s">
        <v>278</v>
      </c>
      <c r="C182" s="217">
        <v>450</v>
      </c>
      <c r="D182" s="217">
        <v>450</v>
      </c>
      <c r="E182" s="219">
        <v>470</v>
      </c>
      <c r="F182" s="211">
        <v>1.04444444444444</v>
      </c>
      <c r="G182" s="211">
        <v>-0.341736694677871</v>
      </c>
    </row>
    <row r="183" s="175" customFormat="1" ht="24" customHeight="1" spans="1:7">
      <c r="A183" s="201">
        <v>20805</v>
      </c>
      <c r="B183" s="221" t="s">
        <v>279</v>
      </c>
      <c r="C183" s="222">
        <v>32141</v>
      </c>
      <c r="D183" s="222">
        <v>36528</v>
      </c>
      <c r="E183" s="223">
        <v>31997</v>
      </c>
      <c r="F183" s="200">
        <v>0.875958169075778</v>
      </c>
      <c r="G183" s="200">
        <v>0.557562186632916</v>
      </c>
    </row>
    <row r="184" s="175" customFormat="1" ht="24" customHeight="1" spans="1:7">
      <c r="A184" s="206">
        <v>2080501</v>
      </c>
      <c r="B184" s="218" t="s">
        <v>280</v>
      </c>
      <c r="C184" s="217"/>
      <c r="D184" s="217"/>
      <c r="E184" s="219">
        <v>170</v>
      </c>
      <c r="F184" s="220"/>
      <c r="G184" s="220"/>
    </row>
    <row r="185" s="179" customFormat="1" ht="24" customHeight="1" spans="1:7">
      <c r="A185" s="206">
        <v>2080502</v>
      </c>
      <c r="B185" s="218" t="s">
        <v>281</v>
      </c>
      <c r="C185" s="217"/>
      <c r="D185" s="217"/>
      <c r="E185" s="219">
        <v>558</v>
      </c>
      <c r="F185" s="220"/>
      <c r="G185" s="220"/>
    </row>
    <row r="186" s="179" customFormat="1" ht="24" customHeight="1" spans="1:7">
      <c r="A186" s="206">
        <v>2080505</v>
      </c>
      <c r="B186" s="218" t="s">
        <v>282</v>
      </c>
      <c r="C186" s="217">
        <v>17494</v>
      </c>
      <c r="D186" s="217">
        <v>17494</v>
      </c>
      <c r="E186" s="219">
        <v>15959</v>
      </c>
      <c r="F186" s="211">
        <v>0.912255630501886</v>
      </c>
      <c r="G186" s="211">
        <v>0.509696339040772</v>
      </c>
    </row>
    <row r="187" s="175" customFormat="1" ht="24" customHeight="1" spans="1:7">
      <c r="A187" s="206">
        <v>2080506</v>
      </c>
      <c r="B187" s="218" t="s">
        <v>283</v>
      </c>
      <c r="C187" s="217"/>
      <c r="D187" s="217">
        <v>3277</v>
      </c>
      <c r="E187" s="219">
        <v>5475</v>
      </c>
      <c r="F187" s="211">
        <v>1.6707354287458</v>
      </c>
      <c r="G187" s="211">
        <v>5.38111888111888</v>
      </c>
    </row>
    <row r="188" s="175" customFormat="1" ht="24" customHeight="1" spans="1:7">
      <c r="A188" s="228">
        <v>2080507</v>
      </c>
      <c r="B188" s="218" t="s">
        <v>284</v>
      </c>
      <c r="C188" s="217">
        <v>8900</v>
      </c>
      <c r="D188" s="217">
        <v>10010</v>
      </c>
      <c r="E188" s="219">
        <v>9829</v>
      </c>
      <c r="F188" s="211">
        <v>0.981918081918082</v>
      </c>
      <c r="G188" s="211">
        <v>0.0784507351327628</v>
      </c>
    </row>
    <row r="189" s="175" customFormat="1" ht="24" customHeight="1" spans="1:7">
      <c r="A189" s="228">
        <v>2080508</v>
      </c>
      <c r="B189" s="218" t="s">
        <v>285</v>
      </c>
      <c r="C189" s="217">
        <v>5747</v>
      </c>
      <c r="D189" s="217">
        <v>5747</v>
      </c>
      <c r="E189" s="219"/>
      <c r="F189" s="211">
        <v>0</v>
      </c>
      <c r="G189" s="220"/>
    </row>
    <row r="190" s="179" customFormat="1" ht="24" customHeight="1" spans="1:7">
      <c r="A190" s="206">
        <v>2080599</v>
      </c>
      <c r="B190" s="218" t="s">
        <v>286</v>
      </c>
      <c r="C190" s="222"/>
      <c r="D190" s="222"/>
      <c r="E190" s="219">
        <v>6</v>
      </c>
      <c r="F190" s="216"/>
      <c r="G190" s="216"/>
    </row>
    <row r="191" s="179" customFormat="1" ht="24" customHeight="1" spans="1:7">
      <c r="A191" s="201">
        <v>20806</v>
      </c>
      <c r="B191" s="221" t="s">
        <v>287</v>
      </c>
      <c r="C191" s="222"/>
      <c r="D191" s="222"/>
      <c r="E191" s="223"/>
      <c r="F191" s="216"/>
      <c r="G191" s="216"/>
    </row>
    <row r="192" s="175" customFormat="1" ht="24" customHeight="1" spans="1:7">
      <c r="A192" s="206">
        <v>2080602</v>
      </c>
      <c r="B192" s="218" t="s">
        <v>288</v>
      </c>
      <c r="C192" s="217"/>
      <c r="D192" s="217"/>
      <c r="E192" s="219"/>
      <c r="F192" s="216"/>
      <c r="G192" s="216"/>
    </row>
    <row r="193" s="179" customFormat="1" ht="24" customHeight="1" spans="1:7">
      <c r="A193" s="206">
        <v>2080699</v>
      </c>
      <c r="B193" s="218" t="s">
        <v>289</v>
      </c>
      <c r="C193" s="217"/>
      <c r="D193" s="217"/>
      <c r="E193" s="219"/>
      <c r="F193" s="216"/>
      <c r="G193" s="216"/>
    </row>
    <row r="194" s="179" customFormat="1" ht="24" customHeight="1" spans="1:7">
      <c r="A194" s="201">
        <v>20807</v>
      </c>
      <c r="B194" s="221" t="s">
        <v>290</v>
      </c>
      <c r="C194" s="222">
        <v>3800</v>
      </c>
      <c r="D194" s="222">
        <v>3800</v>
      </c>
      <c r="E194" s="223">
        <v>2188</v>
      </c>
      <c r="F194" s="200">
        <v>0.575789473684211</v>
      </c>
      <c r="G194" s="200">
        <v>-0.510295434198747</v>
      </c>
    </row>
    <row r="195" s="175" customFormat="1" ht="24" customHeight="1" spans="1:7">
      <c r="A195" s="206">
        <v>2080704</v>
      </c>
      <c r="B195" s="218" t="s">
        <v>291</v>
      </c>
      <c r="C195" s="217"/>
      <c r="D195" s="217"/>
      <c r="E195" s="219">
        <v>1087</v>
      </c>
      <c r="F195" s="220"/>
      <c r="G195" s="211">
        <v>0.087</v>
      </c>
    </row>
    <row r="196" s="175" customFormat="1" ht="24" customHeight="1" spans="1:7">
      <c r="A196" s="206">
        <v>2080705</v>
      </c>
      <c r="B196" s="218" t="s">
        <v>292</v>
      </c>
      <c r="C196" s="217"/>
      <c r="D196" s="217"/>
      <c r="E196" s="219">
        <v>395</v>
      </c>
      <c r="F196" s="220"/>
      <c r="G196" s="211">
        <v>-0.375987361769352</v>
      </c>
    </row>
    <row r="197" s="175" customFormat="1" ht="24" customHeight="1" spans="1:7">
      <c r="A197" s="206">
        <v>2080711</v>
      </c>
      <c r="B197" s="218" t="s">
        <v>293</v>
      </c>
      <c r="C197" s="217"/>
      <c r="D197" s="217"/>
      <c r="E197" s="219">
        <v>10</v>
      </c>
      <c r="F197" s="220"/>
      <c r="G197" s="220"/>
    </row>
    <row r="198" s="175" customFormat="1" ht="24" customHeight="1" spans="1:7">
      <c r="A198" s="206">
        <v>2080799</v>
      </c>
      <c r="B198" s="218" t="s">
        <v>294</v>
      </c>
      <c r="C198" s="217">
        <v>3800</v>
      </c>
      <c r="D198" s="217">
        <v>3800</v>
      </c>
      <c r="E198" s="219">
        <v>696</v>
      </c>
      <c r="F198" s="211">
        <v>0.183157894736842</v>
      </c>
      <c r="G198" s="211">
        <v>-0.754497354497354</v>
      </c>
    </row>
    <row r="199" s="179" customFormat="1" ht="24" customHeight="1" spans="1:7">
      <c r="A199" s="201">
        <v>20808</v>
      </c>
      <c r="B199" s="221" t="s">
        <v>295</v>
      </c>
      <c r="C199" s="222">
        <v>1200</v>
      </c>
      <c r="D199" s="222">
        <v>1200</v>
      </c>
      <c r="E199" s="223">
        <v>2458</v>
      </c>
      <c r="F199" s="200">
        <v>2.04833333333333</v>
      </c>
      <c r="G199" s="200">
        <v>0.245818550430816</v>
      </c>
    </row>
    <row r="200" s="179" customFormat="1" ht="24" customHeight="1" spans="1:7">
      <c r="A200" s="206">
        <v>2080801</v>
      </c>
      <c r="B200" s="218" t="s">
        <v>296</v>
      </c>
      <c r="C200" s="217"/>
      <c r="D200" s="217"/>
      <c r="E200" s="219">
        <v>127</v>
      </c>
      <c r="F200" s="220"/>
      <c r="G200" s="220"/>
    </row>
    <row r="201" s="175" customFormat="1" ht="24" customHeight="1" spans="1:7">
      <c r="A201" s="206">
        <v>2080802</v>
      </c>
      <c r="B201" s="218" t="s">
        <v>297</v>
      </c>
      <c r="C201" s="217"/>
      <c r="D201" s="217"/>
      <c r="E201" s="219">
        <v>15</v>
      </c>
      <c r="F201" s="220"/>
      <c r="G201" s="220"/>
    </row>
    <row r="202" s="175" customFormat="1" ht="24" customHeight="1" spans="1:7">
      <c r="A202" s="206">
        <v>2080803</v>
      </c>
      <c r="B202" s="218" t="s">
        <v>298</v>
      </c>
      <c r="C202" s="217"/>
      <c r="D202" s="219"/>
      <c r="E202" s="219">
        <v>72</v>
      </c>
      <c r="F202" s="220"/>
      <c r="G202" s="220"/>
    </row>
    <row r="203" s="175" customFormat="1" ht="24" customHeight="1" spans="1:7">
      <c r="A203" s="206">
        <v>2080804</v>
      </c>
      <c r="B203" s="218" t="s">
        <v>299</v>
      </c>
      <c r="C203" s="217"/>
      <c r="D203" s="217"/>
      <c r="E203" s="219"/>
      <c r="F203" s="220"/>
      <c r="G203" s="220"/>
    </row>
    <row r="204" s="175" customFormat="1" ht="24" customHeight="1" spans="1:7">
      <c r="A204" s="206">
        <v>2080805</v>
      </c>
      <c r="B204" s="218" t="s">
        <v>300</v>
      </c>
      <c r="C204" s="217"/>
      <c r="D204" s="219"/>
      <c r="E204" s="219">
        <v>267</v>
      </c>
      <c r="F204" s="220"/>
      <c r="G204" s="211">
        <v>-0.170807453416149</v>
      </c>
    </row>
    <row r="205" s="175" customFormat="1" ht="24" customHeight="1" spans="1:7">
      <c r="A205" s="206">
        <v>2080808</v>
      </c>
      <c r="B205" s="218" t="s">
        <v>301</v>
      </c>
      <c r="C205" s="217"/>
      <c r="D205" s="219"/>
      <c r="E205" s="219"/>
      <c r="F205" s="220"/>
      <c r="G205" s="211">
        <v>-1</v>
      </c>
    </row>
    <row r="206" s="175" customFormat="1" ht="24" customHeight="1" spans="1:7">
      <c r="A206" s="206">
        <v>2080899</v>
      </c>
      <c r="B206" s="218" t="s">
        <v>302</v>
      </c>
      <c r="C206" s="217">
        <v>1200</v>
      </c>
      <c r="D206" s="219">
        <v>1200</v>
      </c>
      <c r="E206" s="219">
        <v>1977</v>
      </c>
      <c r="F206" s="211">
        <v>1.6475</v>
      </c>
      <c r="G206" s="211">
        <v>0.233312538989395</v>
      </c>
    </row>
    <row r="207" s="179" customFormat="1" ht="24" customHeight="1" spans="1:7">
      <c r="A207" s="201">
        <v>20809</v>
      </c>
      <c r="B207" s="221" t="s">
        <v>303</v>
      </c>
      <c r="C207" s="222"/>
      <c r="D207" s="222"/>
      <c r="E207" s="223">
        <v>217</v>
      </c>
      <c r="F207" s="220"/>
      <c r="G207" s="200">
        <v>0.0637254901960784</v>
      </c>
    </row>
    <row r="208" s="175" customFormat="1" ht="24" customHeight="1" spans="1:7">
      <c r="A208" s="206">
        <v>2080901</v>
      </c>
      <c r="B208" s="218" t="s">
        <v>304</v>
      </c>
      <c r="C208" s="217"/>
      <c r="D208" s="217"/>
      <c r="E208" s="219">
        <v>165</v>
      </c>
      <c r="F208" s="220"/>
      <c r="G208" s="211">
        <v>0.486486486486487</v>
      </c>
    </row>
    <row r="209" s="175" customFormat="1" ht="24" customHeight="1" spans="1:7">
      <c r="A209" s="206">
        <v>2080902</v>
      </c>
      <c r="B209" s="218" t="s">
        <v>305</v>
      </c>
      <c r="C209" s="217"/>
      <c r="D209" s="217"/>
      <c r="E209" s="219">
        <v>39</v>
      </c>
      <c r="F209" s="220"/>
      <c r="G209" s="211">
        <v>8.75</v>
      </c>
    </row>
    <row r="210" s="175" customFormat="1" ht="24" customHeight="1" spans="1:7">
      <c r="A210" s="206">
        <v>2080903</v>
      </c>
      <c r="B210" s="218" t="s">
        <v>306</v>
      </c>
      <c r="C210" s="217"/>
      <c r="D210" s="217"/>
      <c r="E210" s="219">
        <v>13</v>
      </c>
      <c r="F210" s="220"/>
      <c r="G210" s="220"/>
    </row>
    <row r="211" s="175" customFormat="1" ht="24" customHeight="1" spans="1:7">
      <c r="A211" s="206">
        <v>2080904</v>
      </c>
      <c r="B211" s="218" t="s">
        <v>307</v>
      </c>
      <c r="C211" s="217"/>
      <c r="D211" s="217"/>
      <c r="E211" s="219"/>
      <c r="F211" s="220"/>
      <c r="G211" s="220"/>
    </row>
    <row r="212" s="175" customFormat="1" ht="24" customHeight="1" spans="1:7">
      <c r="A212" s="206">
        <v>2080905</v>
      </c>
      <c r="B212" s="218" t="s">
        <v>308</v>
      </c>
      <c r="C212" s="217"/>
      <c r="D212" s="217"/>
      <c r="E212" s="219"/>
      <c r="F212" s="220"/>
      <c r="G212" s="220"/>
    </row>
    <row r="213" s="175" customFormat="1" ht="24" customHeight="1" spans="1:7">
      <c r="A213" s="206">
        <v>2080999</v>
      </c>
      <c r="B213" s="218" t="s">
        <v>309</v>
      </c>
      <c r="C213" s="217"/>
      <c r="D213" s="217"/>
      <c r="E213" s="219"/>
      <c r="F213" s="220"/>
      <c r="G213" s="211">
        <v>-1</v>
      </c>
    </row>
    <row r="214" s="179" customFormat="1" ht="24" customHeight="1" spans="1:7">
      <c r="A214" s="201">
        <v>20810</v>
      </c>
      <c r="B214" s="221" t="s">
        <v>310</v>
      </c>
      <c r="C214" s="222">
        <v>317</v>
      </c>
      <c r="D214" s="222">
        <v>317</v>
      </c>
      <c r="E214" s="223">
        <v>3094</v>
      </c>
      <c r="F214" s="200">
        <v>9.7602523659306</v>
      </c>
      <c r="G214" s="200">
        <v>1.22589928057554</v>
      </c>
    </row>
    <row r="215" s="175" customFormat="1" ht="24" customHeight="1" spans="1:7">
      <c r="A215" s="206">
        <v>2081002</v>
      </c>
      <c r="B215" s="218" t="s">
        <v>311</v>
      </c>
      <c r="C215" s="217"/>
      <c r="D215" s="217"/>
      <c r="E215" s="219">
        <v>113</v>
      </c>
      <c r="F215" s="220"/>
      <c r="G215" s="211">
        <v>10.3</v>
      </c>
    </row>
    <row r="216" s="179" customFormat="1" ht="24" customHeight="1" spans="1:7">
      <c r="A216" s="206">
        <v>2081003</v>
      </c>
      <c r="B216" s="218" t="s">
        <v>312</v>
      </c>
      <c r="C216" s="217"/>
      <c r="D216" s="217"/>
      <c r="E216" s="219"/>
      <c r="F216" s="220"/>
      <c r="G216" s="220"/>
    </row>
    <row r="217" s="175" customFormat="1" ht="24" customHeight="1" spans="1:7">
      <c r="A217" s="206">
        <v>2081004</v>
      </c>
      <c r="B217" s="218" t="s">
        <v>313</v>
      </c>
      <c r="C217" s="217">
        <v>211</v>
      </c>
      <c r="D217" s="217">
        <v>211</v>
      </c>
      <c r="E217" s="219">
        <v>561</v>
      </c>
      <c r="F217" s="211">
        <v>2.65876777251185</v>
      </c>
      <c r="G217" s="211">
        <v>-0.0105820105820106</v>
      </c>
    </row>
    <row r="218" s="175" customFormat="1" ht="24" customHeight="1" spans="1:7">
      <c r="A218" s="206">
        <v>2081005</v>
      </c>
      <c r="B218" s="218" t="s">
        <v>314</v>
      </c>
      <c r="C218" s="217">
        <v>106</v>
      </c>
      <c r="D218" s="217">
        <v>106</v>
      </c>
      <c r="E218" s="219">
        <v>192</v>
      </c>
      <c r="F218" s="211">
        <v>1.81132075471698</v>
      </c>
      <c r="G218" s="211">
        <v>0</v>
      </c>
    </row>
    <row r="219" s="179" customFormat="1" ht="24" customHeight="1" spans="1:7">
      <c r="A219" s="206">
        <v>2081006</v>
      </c>
      <c r="B219" s="218" t="s">
        <v>315</v>
      </c>
      <c r="C219" s="217"/>
      <c r="D219" s="217"/>
      <c r="E219" s="219">
        <v>2228</v>
      </c>
      <c r="F219" s="220"/>
      <c r="G219" s="211">
        <v>2.5877616747182</v>
      </c>
    </row>
    <row r="220" s="175" customFormat="1" ht="24" customHeight="1" spans="1:7">
      <c r="A220" s="206">
        <v>2081099</v>
      </c>
      <c r="B220" s="218" t="s">
        <v>316</v>
      </c>
      <c r="C220" s="217"/>
      <c r="D220" s="217"/>
      <c r="E220" s="219"/>
      <c r="F220" s="220"/>
      <c r="G220" s="220"/>
    </row>
    <row r="221" s="179" customFormat="1" ht="24" customHeight="1" spans="1:7">
      <c r="A221" s="201">
        <v>20811</v>
      </c>
      <c r="B221" s="221" t="s">
        <v>317</v>
      </c>
      <c r="C221" s="222">
        <v>674</v>
      </c>
      <c r="D221" s="222">
        <v>674</v>
      </c>
      <c r="E221" s="223">
        <v>1318</v>
      </c>
      <c r="F221" s="200">
        <v>1.95548961424332</v>
      </c>
      <c r="G221" s="200">
        <v>0.122657580919932</v>
      </c>
    </row>
    <row r="222" s="175" customFormat="1" ht="24" customHeight="1" spans="1:7">
      <c r="A222" s="206">
        <v>2081101</v>
      </c>
      <c r="B222" s="218" t="s">
        <v>146</v>
      </c>
      <c r="C222" s="217">
        <v>174</v>
      </c>
      <c r="D222" s="219">
        <v>174</v>
      </c>
      <c r="E222" s="219">
        <v>138</v>
      </c>
      <c r="F222" s="211">
        <v>0.793103448275862</v>
      </c>
      <c r="G222" s="211">
        <v>-0.0921052631578947</v>
      </c>
    </row>
    <row r="223" s="179" customFormat="1" ht="24" customHeight="1" spans="1:7">
      <c r="A223" s="206">
        <v>2081104</v>
      </c>
      <c r="B223" s="218" t="s">
        <v>318</v>
      </c>
      <c r="C223" s="217"/>
      <c r="D223" s="219"/>
      <c r="E223" s="219">
        <v>35</v>
      </c>
      <c r="F223" s="220"/>
      <c r="G223" s="211">
        <v>0.129032258064516</v>
      </c>
    </row>
    <row r="224" s="175" customFormat="1" ht="24" customHeight="1" spans="1:7">
      <c r="A224" s="206">
        <v>2081105</v>
      </c>
      <c r="B224" s="218" t="s">
        <v>319</v>
      </c>
      <c r="C224" s="217"/>
      <c r="D224" s="219"/>
      <c r="E224" s="219">
        <v>206</v>
      </c>
      <c r="F224" s="220"/>
      <c r="G224" s="211">
        <v>0.279503105590062</v>
      </c>
    </row>
    <row r="225" s="175" customFormat="1" ht="24" customHeight="1" spans="1:7">
      <c r="A225" s="206">
        <v>2081106</v>
      </c>
      <c r="B225" s="218" t="s">
        <v>320</v>
      </c>
      <c r="C225" s="217"/>
      <c r="D225" s="219"/>
      <c r="E225" s="219"/>
      <c r="F225" s="220"/>
      <c r="G225" s="220"/>
    </row>
    <row r="226" s="179" customFormat="1" ht="24" customHeight="1" spans="1:7">
      <c r="A226" s="206">
        <v>2081107</v>
      </c>
      <c r="B226" s="218" t="s">
        <v>321</v>
      </c>
      <c r="C226" s="217">
        <v>500</v>
      </c>
      <c r="D226" s="219">
        <v>500</v>
      </c>
      <c r="E226" s="219">
        <v>920</v>
      </c>
      <c r="F226" s="211">
        <v>1.84</v>
      </c>
      <c r="G226" s="211">
        <v>0.700554528650647</v>
      </c>
    </row>
    <row r="227" s="175" customFormat="1" ht="24" customHeight="1" spans="1:7">
      <c r="A227" s="206">
        <v>2081199</v>
      </c>
      <c r="B227" s="218" t="s">
        <v>322</v>
      </c>
      <c r="C227" s="217"/>
      <c r="D227" s="219"/>
      <c r="E227" s="219">
        <v>19</v>
      </c>
      <c r="F227" s="220"/>
      <c r="G227" s="211">
        <v>-0.925490196078431</v>
      </c>
    </row>
    <row r="228" s="179" customFormat="1" ht="24" customHeight="1" spans="1:7">
      <c r="A228" s="201">
        <v>20816</v>
      </c>
      <c r="B228" s="221" t="s">
        <v>323</v>
      </c>
      <c r="C228" s="222">
        <v>46</v>
      </c>
      <c r="D228" s="222">
        <v>46</v>
      </c>
      <c r="E228" s="223">
        <v>36</v>
      </c>
      <c r="F228" s="200">
        <v>0.782608695652174</v>
      </c>
      <c r="G228" s="200">
        <v>-0.162790697674419</v>
      </c>
    </row>
    <row r="229" s="179" customFormat="1" ht="24" customHeight="1" spans="1:7">
      <c r="A229" s="206">
        <v>2081601</v>
      </c>
      <c r="B229" s="218" t="s">
        <v>146</v>
      </c>
      <c r="C229" s="217">
        <v>46</v>
      </c>
      <c r="D229" s="217">
        <v>46</v>
      </c>
      <c r="E229" s="219">
        <v>36</v>
      </c>
      <c r="F229" s="200">
        <v>0.782608695652174</v>
      </c>
      <c r="G229" s="211">
        <v>-0.162790697674419</v>
      </c>
    </row>
    <row r="230" s="179" customFormat="1" ht="24" customHeight="1" spans="1:7">
      <c r="A230" s="201">
        <v>20819</v>
      </c>
      <c r="B230" s="221" t="s">
        <v>324</v>
      </c>
      <c r="C230" s="222">
        <v>7500</v>
      </c>
      <c r="D230" s="222">
        <v>7500</v>
      </c>
      <c r="E230" s="223">
        <v>9138</v>
      </c>
      <c r="F230" s="200">
        <v>1.2184</v>
      </c>
      <c r="G230" s="200">
        <v>0.00827540549486925</v>
      </c>
    </row>
    <row r="231" s="179" customFormat="1" ht="24" customHeight="1" spans="1:7">
      <c r="A231" s="206">
        <v>2081901</v>
      </c>
      <c r="B231" s="218" t="s">
        <v>325</v>
      </c>
      <c r="C231" s="217">
        <v>2300</v>
      </c>
      <c r="D231" s="219">
        <v>2300</v>
      </c>
      <c r="E231" s="219">
        <v>1414</v>
      </c>
      <c r="F231" s="200">
        <v>0.614782608695652</v>
      </c>
      <c r="G231" s="211">
        <v>-0.3613369467028</v>
      </c>
    </row>
    <row r="232" s="175" customFormat="1" ht="24" customHeight="1" spans="1:7">
      <c r="A232" s="206">
        <v>2081902</v>
      </c>
      <c r="B232" s="218" t="s">
        <v>326</v>
      </c>
      <c r="C232" s="217">
        <v>5200</v>
      </c>
      <c r="D232" s="219">
        <v>5200</v>
      </c>
      <c r="E232" s="219">
        <v>7724</v>
      </c>
      <c r="F232" s="200">
        <v>1.48538461538462</v>
      </c>
      <c r="G232" s="211">
        <v>0.127755876770331</v>
      </c>
    </row>
    <row r="233" s="179" customFormat="1" ht="24" customHeight="1" spans="1:7">
      <c r="A233" s="201">
        <v>20820</v>
      </c>
      <c r="B233" s="221" t="s">
        <v>327</v>
      </c>
      <c r="C233" s="222">
        <v>111</v>
      </c>
      <c r="D233" s="223">
        <v>111</v>
      </c>
      <c r="E233" s="223">
        <v>73</v>
      </c>
      <c r="F233" s="200">
        <v>0.657657657657658</v>
      </c>
      <c r="G233" s="200">
        <v>0.158730158730159</v>
      </c>
    </row>
    <row r="234" s="179" customFormat="1" ht="24" customHeight="1" spans="1:7">
      <c r="A234" s="201">
        <v>2082001</v>
      </c>
      <c r="B234" s="221" t="s">
        <v>328</v>
      </c>
      <c r="C234" s="217">
        <v>111</v>
      </c>
      <c r="D234" s="223">
        <v>111</v>
      </c>
      <c r="E234" s="223"/>
      <c r="F234" s="200">
        <v>0</v>
      </c>
      <c r="G234" s="220"/>
    </row>
    <row r="235" s="175" customFormat="1" ht="24" customHeight="1" spans="1:7">
      <c r="A235" s="206">
        <v>2082002</v>
      </c>
      <c r="B235" s="218" t="s">
        <v>329</v>
      </c>
      <c r="C235" s="217"/>
      <c r="D235" s="219"/>
      <c r="E235" s="219">
        <v>73</v>
      </c>
      <c r="F235" s="216"/>
      <c r="G235" s="211">
        <v>0.158730158730159</v>
      </c>
    </row>
    <row r="236" s="179" customFormat="1" ht="24" customHeight="1" spans="1:7">
      <c r="A236" s="201">
        <v>20821</v>
      </c>
      <c r="B236" s="221" t="s">
        <v>330</v>
      </c>
      <c r="C236" s="222"/>
      <c r="D236" s="222"/>
      <c r="E236" s="223">
        <v>97</v>
      </c>
      <c r="F236" s="216"/>
      <c r="G236" s="200">
        <v>-0.797494780793319</v>
      </c>
    </row>
    <row r="237" s="175" customFormat="1" ht="24" customHeight="1" spans="1:7">
      <c r="A237" s="206">
        <v>2082102</v>
      </c>
      <c r="B237" s="218" t="s">
        <v>331</v>
      </c>
      <c r="C237" s="217"/>
      <c r="D237" s="217"/>
      <c r="E237" s="219">
        <v>97</v>
      </c>
      <c r="F237" s="216"/>
      <c r="G237" s="211">
        <v>-0.797494780793319</v>
      </c>
    </row>
    <row r="238" s="179" customFormat="1" ht="24" customHeight="1" spans="1:7">
      <c r="A238" s="201">
        <v>20825</v>
      </c>
      <c r="B238" s="221" t="s">
        <v>332</v>
      </c>
      <c r="C238" s="222"/>
      <c r="D238" s="222"/>
      <c r="E238" s="223">
        <v>619</v>
      </c>
      <c r="F238" s="216"/>
      <c r="G238" s="200">
        <v>0.0385906040268456</v>
      </c>
    </row>
    <row r="239" s="175" customFormat="1" ht="24" customHeight="1" spans="1:7">
      <c r="A239" s="206">
        <v>2082501</v>
      </c>
      <c r="B239" s="218" t="s">
        <v>333</v>
      </c>
      <c r="C239" s="217"/>
      <c r="D239" s="217"/>
      <c r="E239" s="219"/>
      <c r="F239" s="216"/>
      <c r="G239" s="211">
        <v>-1</v>
      </c>
    </row>
    <row r="240" s="175" customFormat="1" ht="24" customHeight="1" spans="1:7">
      <c r="A240" s="206">
        <v>2082502</v>
      </c>
      <c r="B240" s="218" t="s">
        <v>334</v>
      </c>
      <c r="C240" s="217"/>
      <c r="D240" s="217"/>
      <c r="E240" s="219">
        <v>619</v>
      </c>
      <c r="F240" s="216"/>
      <c r="G240" s="211">
        <v>0.0438448566610455</v>
      </c>
    </row>
    <row r="241" s="179" customFormat="1" ht="24" customHeight="1" spans="1:7">
      <c r="A241" s="201">
        <v>20826</v>
      </c>
      <c r="B241" s="221" t="s">
        <v>335</v>
      </c>
      <c r="C241" s="222">
        <v>5900</v>
      </c>
      <c r="D241" s="222">
        <v>5900</v>
      </c>
      <c r="E241" s="223">
        <v>9213</v>
      </c>
      <c r="F241" s="200">
        <v>1.56152542372881</v>
      </c>
      <c r="G241" s="200">
        <v>0.188774193548387</v>
      </c>
    </row>
    <row r="242" s="175" customFormat="1" ht="24" customHeight="1" spans="1:7">
      <c r="A242" s="206">
        <v>2082601</v>
      </c>
      <c r="B242" s="218" t="s">
        <v>336</v>
      </c>
      <c r="C242" s="217"/>
      <c r="D242" s="219"/>
      <c r="E242" s="219">
        <v>1851</v>
      </c>
      <c r="F242" s="220"/>
      <c r="G242" s="211">
        <v>0.592943201376936</v>
      </c>
    </row>
    <row r="243" s="175" customFormat="1" ht="24" customHeight="1" spans="1:7">
      <c r="A243" s="206">
        <v>2082602</v>
      </c>
      <c r="B243" s="218" t="s">
        <v>337</v>
      </c>
      <c r="C243" s="217">
        <v>5900</v>
      </c>
      <c r="D243" s="219">
        <v>5900</v>
      </c>
      <c r="E243" s="219">
        <v>7357</v>
      </c>
      <c r="F243" s="211">
        <v>1.24694915254237</v>
      </c>
      <c r="G243" s="211">
        <v>0.116727383120826</v>
      </c>
    </row>
    <row r="244" s="2" customFormat="1" ht="24" customHeight="1" spans="1:7">
      <c r="A244" s="206">
        <v>2082699</v>
      </c>
      <c r="B244" s="218" t="s">
        <v>338</v>
      </c>
      <c r="C244" s="217"/>
      <c r="D244" s="219"/>
      <c r="E244" s="219">
        <v>5</v>
      </c>
      <c r="F244" s="216"/>
      <c r="G244" s="216"/>
    </row>
    <row r="245" s="179" customFormat="1" ht="24" customHeight="1" spans="1:7">
      <c r="A245" s="229">
        <v>20827</v>
      </c>
      <c r="B245" s="221" t="s">
        <v>339</v>
      </c>
      <c r="C245" s="222"/>
      <c r="D245" s="223"/>
      <c r="E245" s="223"/>
      <c r="F245" s="216"/>
      <c r="G245" s="216"/>
    </row>
    <row r="246" s="175" customFormat="1" ht="24" customHeight="1" spans="1:7">
      <c r="A246" s="228">
        <v>2082702</v>
      </c>
      <c r="B246" s="218" t="s">
        <v>340</v>
      </c>
      <c r="C246" s="217"/>
      <c r="D246" s="219"/>
      <c r="E246" s="219"/>
      <c r="F246" s="216"/>
      <c r="G246" s="216"/>
    </row>
    <row r="247" s="179" customFormat="1" ht="24" customHeight="1" spans="1:7">
      <c r="A247" s="201">
        <v>20828</v>
      </c>
      <c r="B247" s="221" t="s">
        <v>341</v>
      </c>
      <c r="C247" s="222">
        <v>545</v>
      </c>
      <c r="D247" s="222">
        <v>545</v>
      </c>
      <c r="E247" s="223">
        <v>574</v>
      </c>
      <c r="F247" s="200">
        <v>1.05321100917431</v>
      </c>
      <c r="G247" s="200">
        <v>0.475578406169666</v>
      </c>
    </row>
    <row r="248" s="179" customFormat="1" ht="24" customHeight="1" spans="1:7">
      <c r="A248" s="206">
        <v>2082801</v>
      </c>
      <c r="B248" s="218" t="s">
        <v>146</v>
      </c>
      <c r="C248" s="217">
        <v>270</v>
      </c>
      <c r="D248" s="217">
        <v>270</v>
      </c>
      <c r="E248" s="219">
        <v>258</v>
      </c>
      <c r="F248" s="211">
        <v>0.955555555555556</v>
      </c>
      <c r="G248" s="211">
        <v>0.409836065573771</v>
      </c>
    </row>
    <row r="249" s="175" customFormat="1" ht="24" customHeight="1" spans="1:7">
      <c r="A249" s="206">
        <v>2082804</v>
      </c>
      <c r="B249" s="218" t="s">
        <v>342</v>
      </c>
      <c r="C249" s="217"/>
      <c r="D249" s="217"/>
      <c r="E249" s="219">
        <v>92</v>
      </c>
      <c r="F249" s="220"/>
      <c r="G249" s="211">
        <v>4.75</v>
      </c>
    </row>
    <row r="250" s="175" customFormat="1" ht="24" customHeight="1" spans="1:7">
      <c r="A250" s="206">
        <v>2082850</v>
      </c>
      <c r="B250" s="218" t="s">
        <v>149</v>
      </c>
      <c r="C250" s="217">
        <v>275</v>
      </c>
      <c r="D250" s="217">
        <v>275</v>
      </c>
      <c r="E250" s="219">
        <v>224</v>
      </c>
      <c r="F250" s="211">
        <v>0.814545454545455</v>
      </c>
      <c r="G250" s="211">
        <v>0.178947368421053</v>
      </c>
    </row>
    <row r="251" s="175" customFormat="1" ht="24" customHeight="1" spans="1:7">
      <c r="A251" s="206">
        <v>2082899</v>
      </c>
      <c r="B251" s="218" t="s">
        <v>343</v>
      </c>
      <c r="C251" s="217"/>
      <c r="D251" s="217"/>
      <c r="E251" s="219"/>
      <c r="F251" s="216"/>
      <c r="G251" s="216"/>
    </row>
    <row r="252" s="179" customFormat="1" ht="24" customHeight="1" spans="1:7">
      <c r="A252" s="201">
        <v>20830</v>
      </c>
      <c r="B252" s="221" t="s">
        <v>344</v>
      </c>
      <c r="C252" s="222"/>
      <c r="D252" s="222"/>
      <c r="E252" s="223"/>
      <c r="F252" s="216"/>
      <c r="G252" s="216"/>
    </row>
    <row r="253" s="175" customFormat="1" ht="24" customHeight="1" spans="1:7">
      <c r="A253" s="206">
        <v>2083001</v>
      </c>
      <c r="B253" s="218" t="s">
        <v>345</v>
      </c>
      <c r="C253" s="217"/>
      <c r="D253" s="217"/>
      <c r="E253" s="219"/>
      <c r="F253" s="216"/>
      <c r="G253" s="216"/>
    </row>
    <row r="254" s="179" customFormat="1" ht="24" customHeight="1" spans="1:7">
      <c r="A254" s="201">
        <v>20899</v>
      </c>
      <c r="B254" s="221" t="s">
        <v>346</v>
      </c>
      <c r="C254" s="222"/>
      <c r="D254" s="222"/>
      <c r="E254" s="223">
        <v>192</v>
      </c>
      <c r="F254" s="216"/>
      <c r="G254" s="200">
        <v>-0.154185022026432</v>
      </c>
    </row>
    <row r="255" s="175" customFormat="1" ht="24" customHeight="1" spans="1:7">
      <c r="A255" s="206">
        <v>2089999</v>
      </c>
      <c r="B255" s="218" t="s">
        <v>347</v>
      </c>
      <c r="C255" s="217"/>
      <c r="D255" s="217"/>
      <c r="E255" s="219">
        <v>192</v>
      </c>
      <c r="F255" s="216"/>
      <c r="G255" s="211">
        <v>-0.154185022026432</v>
      </c>
    </row>
    <row r="256" s="175" customFormat="1" ht="24" customHeight="1" spans="1:7">
      <c r="A256" s="201">
        <v>210</v>
      </c>
      <c r="B256" s="221" t="s">
        <v>348</v>
      </c>
      <c r="C256" s="222">
        <v>28794</v>
      </c>
      <c r="D256" s="222">
        <v>34926</v>
      </c>
      <c r="E256" s="223">
        <v>34005</v>
      </c>
      <c r="F256" s="200">
        <v>0.973629960487889</v>
      </c>
      <c r="G256" s="200">
        <v>0.165392919565441</v>
      </c>
    </row>
    <row r="257" s="179" customFormat="1" ht="24" customHeight="1" spans="1:7">
      <c r="A257" s="201">
        <v>21001</v>
      </c>
      <c r="B257" s="221" t="s">
        <v>349</v>
      </c>
      <c r="C257" s="222">
        <v>311</v>
      </c>
      <c r="D257" s="222">
        <v>6169</v>
      </c>
      <c r="E257" s="223">
        <v>270</v>
      </c>
      <c r="F257" s="200">
        <v>0.0437672232128384</v>
      </c>
      <c r="G257" s="200">
        <v>-0.343065693430657</v>
      </c>
    </row>
    <row r="258" s="175" customFormat="1" ht="24" customHeight="1" spans="1:7">
      <c r="A258" s="206">
        <v>2100101</v>
      </c>
      <c r="B258" s="218" t="s">
        <v>146</v>
      </c>
      <c r="C258" s="217">
        <v>311</v>
      </c>
      <c r="D258" s="217">
        <v>6169</v>
      </c>
      <c r="E258" s="219">
        <v>270</v>
      </c>
      <c r="F258" s="211">
        <v>0.0437672232128384</v>
      </c>
      <c r="G258" s="211">
        <v>-0.343065693430657</v>
      </c>
    </row>
    <row r="259" s="175" customFormat="1" ht="24" customHeight="1" spans="1:7">
      <c r="A259" s="206">
        <v>2100199</v>
      </c>
      <c r="B259" s="218" t="s">
        <v>350</v>
      </c>
      <c r="C259" s="217"/>
      <c r="D259" s="217"/>
      <c r="E259" s="219"/>
      <c r="F259" s="220"/>
      <c r="G259" s="220"/>
    </row>
    <row r="260" s="179" customFormat="1" ht="24" customHeight="1" spans="1:7">
      <c r="A260" s="201">
        <v>21002</v>
      </c>
      <c r="B260" s="221" t="s">
        <v>351</v>
      </c>
      <c r="C260" s="222">
        <v>3299</v>
      </c>
      <c r="D260" s="222">
        <v>3299</v>
      </c>
      <c r="E260" s="223">
        <v>3264</v>
      </c>
      <c r="F260" s="211">
        <v>0.989390724461958</v>
      </c>
      <c r="G260" s="211">
        <v>0.0934673366834171</v>
      </c>
    </row>
    <row r="261" s="175" customFormat="1" ht="24" customHeight="1" spans="1:7">
      <c r="A261" s="206">
        <v>2100201</v>
      </c>
      <c r="B261" s="218" t="s">
        <v>352</v>
      </c>
      <c r="C261" s="217">
        <v>2243</v>
      </c>
      <c r="D261" s="219">
        <v>2243</v>
      </c>
      <c r="E261" s="219">
        <v>1597</v>
      </c>
      <c r="F261" s="211">
        <v>0.711992866696389</v>
      </c>
      <c r="G261" s="211">
        <v>-0.107821229050279</v>
      </c>
    </row>
    <row r="262" s="179" customFormat="1" ht="24" customHeight="1" spans="1:7">
      <c r="A262" s="206">
        <v>2100202</v>
      </c>
      <c r="B262" s="218" t="s">
        <v>353</v>
      </c>
      <c r="C262" s="217">
        <v>1056</v>
      </c>
      <c r="D262" s="219">
        <v>1056</v>
      </c>
      <c r="E262" s="219">
        <v>1257</v>
      </c>
      <c r="F262" s="211">
        <v>1.19034090909091</v>
      </c>
      <c r="G262" s="211">
        <v>0.772919605077574</v>
      </c>
    </row>
    <row r="263" s="175" customFormat="1" ht="24" customHeight="1" spans="1:7">
      <c r="A263" s="206">
        <v>2100299</v>
      </c>
      <c r="B263" s="218" t="s">
        <v>354</v>
      </c>
      <c r="C263" s="217"/>
      <c r="D263" s="219"/>
      <c r="E263" s="219">
        <v>410</v>
      </c>
      <c r="F263" s="220"/>
      <c r="G263" s="211">
        <v>-0.156378600823045</v>
      </c>
    </row>
    <row r="264" s="179" customFormat="1" ht="24" customHeight="1" spans="1:7">
      <c r="A264" s="201">
        <v>21003</v>
      </c>
      <c r="B264" s="221" t="s">
        <v>355</v>
      </c>
      <c r="C264" s="222">
        <v>6222</v>
      </c>
      <c r="D264" s="222">
        <v>6222</v>
      </c>
      <c r="E264" s="223">
        <v>5358</v>
      </c>
      <c r="F264" s="200">
        <v>0.861137897782064</v>
      </c>
      <c r="G264" s="200">
        <v>0.0584749111023311</v>
      </c>
    </row>
    <row r="265" s="175" customFormat="1" ht="24" customHeight="1" spans="1:7">
      <c r="A265" s="206">
        <v>2100301</v>
      </c>
      <c r="B265" s="218" t="s">
        <v>356</v>
      </c>
      <c r="C265" s="217"/>
      <c r="D265" s="217"/>
      <c r="E265" s="219"/>
      <c r="F265" s="216"/>
      <c r="G265" s="216"/>
    </row>
    <row r="266" s="179" customFormat="1" ht="24" customHeight="1" spans="1:7">
      <c r="A266" s="206">
        <v>2100302</v>
      </c>
      <c r="B266" s="218" t="s">
        <v>357</v>
      </c>
      <c r="C266" s="217">
        <v>6222</v>
      </c>
      <c r="D266" s="219">
        <v>6222</v>
      </c>
      <c r="E266" s="219">
        <v>4751</v>
      </c>
      <c r="F266" s="200">
        <v>0.763580842172935</v>
      </c>
      <c r="G266" s="200">
        <v>0.118935468676401</v>
      </c>
    </row>
    <row r="267" s="175" customFormat="1" ht="24" customHeight="1" spans="1:7">
      <c r="A267" s="206">
        <v>2100399</v>
      </c>
      <c r="B267" s="218" t="s">
        <v>358</v>
      </c>
      <c r="C267" s="217"/>
      <c r="D267" s="219"/>
      <c r="E267" s="219">
        <v>607</v>
      </c>
      <c r="F267" s="216"/>
      <c r="G267" s="200">
        <v>-0.256127450980392</v>
      </c>
    </row>
    <row r="268" s="179" customFormat="1" ht="24" customHeight="1" spans="1:7">
      <c r="A268" s="201">
        <v>21004</v>
      </c>
      <c r="B268" s="221" t="s">
        <v>359</v>
      </c>
      <c r="C268" s="222">
        <v>8107</v>
      </c>
      <c r="D268" s="222">
        <v>8171</v>
      </c>
      <c r="E268" s="223">
        <v>10117</v>
      </c>
      <c r="F268" s="200">
        <v>1.23815934402154</v>
      </c>
      <c r="G268" s="200">
        <v>0.384183882884115</v>
      </c>
    </row>
    <row r="269" s="179" customFormat="1" ht="24" customHeight="1" spans="1:7">
      <c r="A269" s="206">
        <v>2100401</v>
      </c>
      <c r="B269" s="218" t="s">
        <v>360</v>
      </c>
      <c r="C269" s="217">
        <v>1906</v>
      </c>
      <c r="D269" s="219">
        <v>1906</v>
      </c>
      <c r="E269" s="219">
        <v>913</v>
      </c>
      <c r="F269" s="211">
        <v>0.479013641133263</v>
      </c>
      <c r="G269" s="211">
        <v>0.195026178010471</v>
      </c>
    </row>
    <row r="270" s="175" customFormat="1" ht="24" customHeight="1" spans="1:7">
      <c r="A270" s="206">
        <v>2100402</v>
      </c>
      <c r="B270" s="218" t="s">
        <v>361</v>
      </c>
      <c r="C270" s="217">
        <v>427</v>
      </c>
      <c r="D270" s="219">
        <v>427</v>
      </c>
      <c r="E270" s="219">
        <v>391</v>
      </c>
      <c r="F270" s="211">
        <v>0.915690866510539</v>
      </c>
      <c r="G270" s="211">
        <v>0.286184210526316</v>
      </c>
    </row>
    <row r="271" s="175" customFormat="1" ht="24" customHeight="1" spans="1:7">
      <c r="A271" s="206">
        <v>2100403</v>
      </c>
      <c r="B271" s="218" t="s">
        <v>362</v>
      </c>
      <c r="C271" s="217">
        <v>774</v>
      </c>
      <c r="D271" s="219">
        <v>838</v>
      </c>
      <c r="E271" s="219">
        <v>562</v>
      </c>
      <c r="F271" s="211">
        <v>0.670644391408115</v>
      </c>
      <c r="G271" s="211">
        <v>0.0933852140077821</v>
      </c>
    </row>
    <row r="272" s="179" customFormat="1" ht="24" customHeight="1" spans="1:7">
      <c r="A272" s="206">
        <v>2100407</v>
      </c>
      <c r="B272" s="218" t="s">
        <v>363</v>
      </c>
      <c r="C272" s="217"/>
      <c r="D272" s="219"/>
      <c r="E272" s="219">
        <v>108</v>
      </c>
      <c r="F272" s="220"/>
      <c r="G272" s="211">
        <v>0.459459459459459</v>
      </c>
    </row>
    <row r="273" s="175" customFormat="1" ht="24" customHeight="1" spans="1:7">
      <c r="A273" s="206">
        <v>2100408</v>
      </c>
      <c r="B273" s="218" t="s">
        <v>364</v>
      </c>
      <c r="C273" s="217">
        <v>5000</v>
      </c>
      <c r="D273" s="219">
        <v>5000</v>
      </c>
      <c r="E273" s="219">
        <v>2471</v>
      </c>
      <c r="F273" s="211">
        <v>0.4942</v>
      </c>
      <c r="G273" s="211">
        <v>0.0347571189279732</v>
      </c>
    </row>
    <row r="274" s="175" customFormat="1" ht="24" customHeight="1" spans="1:7">
      <c r="A274" s="206">
        <v>2100409</v>
      </c>
      <c r="B274" s="218" t="s">
        <v>365</v>
      </c>
      <c r="C274" s="217"/>
      <c r="D274" s="219"/>
      <c r="E274" s="219">
        <v>116</v>
      </c>
      <c r="F274" s="220"/>
      <c r="G274" s="211">
        <v>-0.907569721115538</v>
      </c>
    </row>
    <row r="275" s="175" customFormat="1" ht="24" customHeight="1" spans="1:7">
      <c r="A275" s="206">
        <v>2100499</v>
      </c>
      <c r="B275" s="218" t="s">
        <v>366</v>
      </c>
      <c r="C275" s="217"/>
      <c r="D275" s="219"/>
      <c r="E275" s="219">
        <v>5556</v>
      </c>
      <c r="F275" s="220"/>
      <c r="G275" s="211">
        <v>1.76417910447761</v>
      </c>
    </row>
    <row r="276" s="179" customFormat="1" ht="24" customHeight="1" spans="1:7">
      <c r="A276" s="201">
        <v>21006</v>
      </c>
      <c r="B276" s="221" t="s">
        <v>367</v>
      </c>
      <c r="C276" s="222"/>
      <c r="D276" s="222"/>
      <c r="E276" s="223"/>
      <c r="F276" s="216"/>
      <c r="G276" s="200">
        <v>-1</v>
      </c>
    </row>
    <row r="277" s="175" customFormat="1" ht="24" customHeight="1" spans="1:7">
      <c r="A277" s="206">
        <v>2100601</v>
      </c>
      <c r="B277" s="218" t="s">
        <v>368</v>
      </c>
      <c r="C277" s="217"/>
      <c r="D277" s="217"/>
      <c r="E277" s="219"/>
      <c r="F277" s="216"/>
      <c r="G277" s="211">
        <v>-1</v>
      </c>
    </row>
    <row r="278" s="179" customFormat="1" ht="24" customHeight="1" spans="1:7">
      <c r="A278" s="201">
        <v>21007</v>
      </c>
      <c r="B278" s="221" t="s">
        <v>369</v>
      </c>
      <c r="C278" s="222">
        <v>25</v>
      </c>
      <c r="D278" s="222">
        <v>25</v>
      </c>
      <c r="E278" s="223">
        <v>2107</v>
      </c>
      <c r="F278" s="200">
        <v>84.28</v>
      </c>
      <c r="G278" s="200">
        <v>0.283191230207065</v>
      </c>
    </row>
    <row r="279" s="179" customFormat="1" ht="24" customHeight="1" spans="1:7">
      <c r="A279" s="206">
        <v>2100716</v>
      </c>
      <c r="B279" s="218" t="s">
        <v>370</v>
      </c>
      <c r="C279" s="217"/>
      <c r="D279" s="219"/>
      <c r="E279" s="219">
        <v>20</v>
      </c>
      <c r="F279" s="220"/>
      <c r="G279" s="211">
        <v>2.33333333333333</v>
      </c>
    </row>
    <row r="280" s="175" customFormat="1" ht="24" customHeight="1" spans="1:7">
      <c r="A280" s="206">
        <v>2100717</v>
      </c>
      <c r="B280" s="218" t="s">
        <v>371</v>
      </c>
      <c r="C280" s="217">
        <v>25</v>
      </c>
      <c r="D280" s="217">
        <v>25</v>
      </c>
      <c r="E280" s="219">
        <v>2013</v>
      </c>
      <c r="F280" s="211">
        <v>80.52</v>
      </c>
      <c r="G280" s="211">
        <v>0.250310559006211</v>
      </c>
    </row>
    <row r="281" s="175" customFormat="1" ht="24" customHeight="1" spans="1:7">
      <c r="A281" s="206">
        <v>2100799</v>
      </c>
      <c r="B281" s="218" t="s">
        <v>372</v>
      </c>
      <c r="C281" s="217"/>
      <c r="D281" s="219"/>
      <c r="E281" s="219">
        <v>74</v>
      </c>
      <c r="F281" s="220"/>
      <c r="G281" s="211">
        <v>1.84615384615385</v>
      </c>
    </row>
    <row r="282" s="179" customFormat="1" ht="24" customHeight="1" spans="1:7">
      <c r="A282" s="201">
        <v>21011</v>
      </c>
      <c r="B282" s="221" t="s">
        <v>373</v>
      </c>
      <c r="C282" s="222">
        <v>8964</v>
      </c>
      <c r="D282" s="222">
        <v>8964</v>
      </c>
      <c r="E282" s="223">
        <v>6951</v>
      </c>
      <c r="F282" s="200">
        <v>0.775435073627845</v>
      </c>
      <c r="G282" s="200">
        <v>0.114835605453087</v>
      </c>
    </row>
    <row r="283" s="175" customFormat="1" ht="24" customHeight="1" spans="1:7">
      <c r="A283" s="206">
        <v>2101101</v>
      </c>
      <c r="B283" s="218" t="s">
        <v>374</v>
      </c>
      <c r="C283" s="217">
        <v>1197</v>
      </c>
      <c r="D283" s="217">
        <v>1197</v>
      </c>
      <c r="E283" s="219">
        <v>1110</v>
      </c>
      <c r="F283" s="211">
        <v>0.927318295739348</v>
      </c>
      <c r="G283" s="211">
        <v>-0.0585241730279898</v>
      </c>
    </row>
    <row r="284" s="175" customFormat="1" ht="24" customHeight="1" spans="1:7">
      <c r="A284" s="206">
        <v>2101102</v>
      </c>
      <c r="B284" s="218" t="s">
        <v>375</v>
      </c>
      <c r="C284" s="217">
        <v>7767</v>
      </c>
      <c r="D284" s="217">
        <v>7767</v>
      </c>
      <c r="E284" s="219">
        <v>5841</v>
      </c>
      <c r="F284" s="211">
        <v>0.752027809965238</v>
      </c>
      <c r="G284" s="211">
        <v>0.155261075949367</v>
      </c>
    </row>
    <row r="285" s="179" customFormat="1" ht="24" customHeight="1" spans="1:7">
      <c r="A285" s="201">
        <v>21012</v>
      </c>
      <c r="B285" s="221" t="s">
        <v>376</v>
      </c>
      <c r="C285" s="222"/>
      <c r="D285" s="222"/>
      <c r="E285" s="223">
        <v>2964</v>
      </c>
      <c r="F285" s="216"/>
      <c r="G285" s="200">
        <v>0</v>
      </c>
    </row>
    <row r="286" s="175" customFormat="1" ht="24" customHeight="1" spans="1:7">
      <c r="A286" s="206">
        <v>2101201</v>
      </c>
      <c r="B286" s="218" t="s">
        <v>377</v>
      </c>
      <c r="C286" s="217"/>
      <c r="D286" s="217"/>
      <c r="E286" s="219">
        <v>10</v>
      </c>
      <c r="F286" s="216"/>
      <c r="G286" s="216"/>
    </row>
    <row r="287" s="179" customFormat="1" ht="24" customHeight="1" spans="1:7">
      <c r="A287" s="206">
        <v>2101202</v>
      </c>
      <c r="B287" s="218" t="s">
        <v>378</v>
      </c>
      <c r="C287" s="217"/>
      <c r="D287" s="217"/>
      <c r="E287" s="219">
        <v>2991</v>
      </c>
      <c r="F287" s="216"/>
      <c r="G287" s="200">
        <v>0.00910931174089069</v>
      </c>
    </row>
    <row r="288" s="179" customFormat="1" ht="24" customHeight="1" spans="1:7">
      <c r="A288" s="201">
        <v>21013</v>
      </c>
      <c r="B288" s="221" t="s">
        <v>379</v>
      </c>
      <c r="C288" s="222">
        <v>1100</v>
      </c>
      <c r="D288" s="222">
        <v>1310</v>
      </c>
      <c r="E288" s="223">
        <v>1968</v>
      </c>
      <c r="F288" s="200">
        <v>1.50229007633588</v>
      </c>
      <c r="G288" s="200">
        <v>0.147521865889213</v>
      </c>
    </row>
    <row r="289" s="179" customFormat="1" ht="24" customHeight="1" spans="1:7">
      <c r="A289" s="206">
        <v>2101301</v>
      </c>
      <c r="B289" s="218" t="s">
        <v>380</v>
      </c>
      <c r="C289" s="217"/>
      <c r="D289" s="219"/>
      <c r="E289" s="219">
        <v>1968</v>
      </c>
      <c r="F289" s="220"/>
      <c r="G289" s="211">
        <v>0.158328428487345</v>
      </c>
    </row>
    <row r="290" s="175" customFormat="1" ht="24" customHeight="1" spans="1:7">
      <c r="A290" s="206">
        <v>2101302</v>
      </c>
      <c r="B290" s="218" t="s">
        <v>381</v>
      </c>
      <c r="C290" s="217">
        <v>1100</v>
      </c>
      <c r="D290" s="219">
        <v>1310</v>
      </c>
      <c r="E290" s="219"/>
      <c r="F290" s="211">
        <v>0</v>
      </c>
      <c r="G290" s="211">
        <v>-1</v>
      </c>
    </row>
    <row r="291" s="175" customFormat="1" ht="24" customHeight="1" spans="1:7">
      <c r="A291" s="206">
        <v>2101399</v>
      </c>
      <c r="B291" s="218" t="s">
        <v>382</v>
      </c>
      <c r="C291" s="217"/>
      <c r="D291" s="219"/>
      <c r="E291" s="219"/>
      <c r="F291" s="216"/>
      <c r="G291" s="216"/>
    </row>
    <row r="292" s="179" customFormat="1" ht="24" customHeight="1" spans="1:7">
      <c r="A292" s="201">
        <v>21014</v>
      </c>
      <c r="B292" s="221" t="s">
        <v>383</v>
      </c>
      <c r="C292" s="222"/>
      <c r="D292" s="222"/>
      <c r="E292" s="223">
        <v>72</v>
      </c>
      <c r="F292" s="216"/>
      <c r="G292" s="200">
        <v>-0.0886075949367089</v>
      </c>
    </row>
    <row r="293" s="175" customFormat="1" ht="24" customHeight="1" spans="1:7">
      <c r="A293" s="206">
        <v>2101401</v>
      </c>
      <c r="B293" s="218" t="s">
        <v>384</v>
      </c>
      <c r="C293" s="217"/>
      <c r="D293" s="217"/>
      <c r="E293" s="219">
        <v>72</v>
      </c>
      <c r="F293" s="220"/>
      <c r="G293" s="211">
        <v>0.220338983050847</v>
      </c>
    </row>
    <row r="294" s="175" customFormat="1" ht="24" customHeight="1" spans="1:7">
      <c r="A294" s="206">
        <v>2101499</v>
      </c>
      <c r="B294" s="218" t="s">
        <v>385</v>
      </c>
      <c r="C294" s="217"/>
      <c r="D294" s="217"/>
      <c r="E294" s="219"/>
      <c r="F294" s="220"/>
      <c r="G294" s="211">
        <v>-1</v>
      </c>
    </row>
    <row r="295" s="179" customFormat="1" ht="24" customHeight="1" spans="1:7">
      <c r="A295" s="201">
        <v>21015</v>
      </c>
      <c r="B295" s="221" t="s">
        <v>386</v>
      </c>
      <c r="C295" s="222">
        <v>750</v>
      </c>
      <c r="D295" s="222">
        <v>750</v>
      </c>
      <c r="E295" s="223">
        <v>649</v>
      </c>
      <c r="F295" s="200">
        <v>0.865333333333333</v>
      </c>
      <c r="G295" s="200">
        <v>0.217636022514071</v>
      </c>
    </row>
    <row r="296" s="175" customFormat="1" ht="24" customHeight="1" spans="1:7">
      <c r="A296" s="206">
        <v>2101501</v>
      </c>
      <c r="B296" s="218" t="s">
        <v>146</v>
      </c>
      <c r="C296" s="217">
        <v>64</v>
      </c>
      <c r="D296" s="219">
        <v>64</v>
      </c>
      <c r="E296" s="219">
        <v>74</v>
      </c>
      <c r="F296" s="211">
        <v>1.15625</v>
      </c>
      <c r="G296" s="211">
        <v>-0.177777777777778</v>
      </c>
    </row>
    <row r="297" s="175" customFormat="1" ht="24" customHeight="1" spans="1:7">
      <c r="A297" s="206">
        <v>2101502</v>
      </c>
      <c r="B297" s="218" t="s">
        <v>197</v>
      </c>
      <c r="C297" s="217"/>
      <c r="D297" s="219"/>
      <c r="E297" s="219"/>
      <c r="F297" s="220"/>
      <c r="G297" s="220"/>
    </row>
    <row r="298" s="179" customFormat="1" ht="24" customHeight="1" spans="1:7">
      <c r="A298" s="206">
        <v>2101503</v>
      </c>
      <c r="B298" s="218" t="s">
        <v>176</v>
      </c>
      <c r="C298" s="217">
        <v>148</v>
      </c>
      <c r="D298" s="219">
        <v>148</v>
      </c>
      <c r="E298" s="219"/>
      <c r="F298" s="211">
        <v>0</v>
      </c>
      <c r="G298" s="211">
        <v>-1</v>
      </c>
    </row>
    <row r="299" s="175" customFormat="1" ht="24" customHeight="1" spans="1:7">
      <c r="A299" s="206">
        <v>2101505</v>
      </c>
      <c r="B299" s="218" t="s">
        <v>387</v>
      </c>
      <c r="C299" s="217"/>
      <c r="D299" s="219"/>
      <c r="E299" s="219">
        <v>12</v>
      </c>
      <c r="F299" s="220"/>
      <c r="G299" s="211">
        <v>0.714285714285714</v>
      </c>
    </row>
    <row r="300" s="179" customFormat="1" ht="24" customHeight="1" spans="1:7">
      <c r="A300" s="206">
        <v>2101506</v>
      </c>
      <c r="B300" s="218" t="s">
        <v>388</v>
      </c>
      <c r="C300" s="217"/>
      <c r="D300" s="219"/>
      <c r="E300" s="219">
        <v>2</v>
      </c>
      <c r="F300" s="220"/>
      <c r="G300" s="211">
        <v>-0.888888888888889</v>
      </c>
    </row>
    <row r="301" s="175" customFormat="1" ht="24" customHeight="1" spans="1:7">
      <c r="A301" s="206">
        <v>2101550</v>
      </c>
      <c r="B301" s="218" t="s">
        <v>149</v>
      </c>
      <c r="C301" s="217">
        <v>538</v>
      </c>
      <c r="D301" s="219">
        <v>538</v>
      </c>
      <c r="E301" s="219">
        <v>423</v>
      </c>
      <c r="F301" s="211">
        <v>0.786245353159851</v>
      </c>
      <c r="G301" s="211">
        <v>0.236842105263158</v>
      </c>
    </row>
    <row r="302" s="175" customFormat="1" ht="24" customHeight="1" spans="1:7">
      <c r="A302" s="206">
        <v>2101599</v>
      </c>
      <c r="B302" s="218" t="s">
        <v>389</v>
      </c>
      <c r="C302" s="217"/>
      <c r="D302" s="219"/>
      <c r="E302" s="219">
        <v>138</v>
      </c>
      <c r="F302" s="216"/>
      <c r="G302" s="211">
        <v>1.2258064516129</v>
      </c>
    </row>
    <row r="303" s="179" customFormat="1" ht="24" customHeight="1" spans="1:7">
      <c r="A303" s="201">
        <v>21016</v>
      </c>
      <c r="B303" s="221" t="s">
        <v>390</v>
      </c>
      <c r="C303" s="222">
        <v>16</v>
      </c>
      <c r="D303" s="222">
        <v>16</v>
      </c>
      <c r="E303" s="223">
        <v>38</v>
      </c>
      <c r="F303" s="200">
        <v>2.375</v>
      </c>
      <c r="G303" s="200">
        <v>3.22222222222222</v>
      </c>
    </row>
    <row r="304" s="179" customFormat="1" ht="24" customHeight="1" spans="1:7">
      <c r="A304" s="206">
        <v>2101601</v>
      </c>
      <c r="B304" s="218" t="s">
        <v>391</v>
      </c>
      <c r="C304" s="217">
        <v>16</v>
      </c>
      <c r="D304" s="217">
        <v>16</v>
      </c>
      <c r="E304" s="219">
        <v>38</v>
      </c>
      <c r="F304" s="211">
        <v>2.375</v>
      </c>
      <c r="G304" s="211">
        <v>3.22222222222222</v>
      </c>
    </row>
    <row r="305" s="179" customFormat="1" ht="24" customHeight="1" spans="1:7">
      <c r="A305" s="201">
        <v>21099</v>
      </c>
      <c r="B305" s="221" t="s">
        <v>392</v>
      </c>
      <c r="C305" s="222"/>
      <c r="D305" s="222"/>
      <c r="E305" s="223">
        <v>210</v>
      </c>
      <c r="F305" s="216"/>
      <c r="G305" s="200">
        <v>0.615384615384615</v>
      </c>
    </row>
    <row r="306" s="175" customFormat="1" ht="24" customHeight="1" spans="1:7">
      <c r="A306" s="206">
        <v>2109999</v>
      </c>
      <c r="B306" s="218" t="s">
        <v>393</v>
      </c>
      <c r="C306" s="217"/>
      <c r="D306" s="217"/>
      <c r="E306" s="219">
        <v>210</v>
      </c>
      <c r="F306" s="220"/>
      <c r="G306" s="211">
        <v>0.615384615384615</v>
      </c>
    </row>
    <row r="307" s="175" customFormat="1" ht="24" customHeight="1" spans="1:7">
      <c r="A307" s="201">
        <v>211</v>
      </c>
      <c r="B307" s="221" t="s">
        <v>394</v>
      </c>
      <c r="C307" s="222">
        <v>5118</v>
      </c>
      <c r="D307" s="222">
        <v>5118</v>
      </c>
      <c r="E307" s="223">
        <v>5076</v>
      </c>
      <c r="F307" s="200">
        <v>0.99179366940211</v>
      </c>
      <c r="G307" s="200">
        <v>0.0862401027177402</v>
      </c>
    </row>
    <row r="308" s="179" customFormat="1" ht="24" customHeight="1" spans="1:7">
      <c r="A308" s="201">
        <v>21101</v>
      </c>
      <c r="B308" s="221" t="s">
        <v>395</v>
      </c>
      <c r="C308" s="222">
        <v>200</v>
      </c>
      <c r="D308" s="222">
        <v>200</v>
      </c>
      <c r="E308" s="223">
        <v>327</v>
      </c>
      <c r="F308" s="200">
        <v>1.635</v>
      </c>
      <c r="G308" s="200">
        <v>0.302788844621514</v>
      </c>
    </row>
    <row r="309" s="179" customFormat="1" ht="24" customHeight="1" spans="1:7">
      <c r="A309" s="206">
        <v>2110101</v>
      </c>
      <c r="B309" s="218" t="s">
        <v>146</v>
      </c>
      <c r="C309" s="217"/>
      <c r="D309" s="219"/>
      <c r="E309" s="219">
        <v>282</v>
      </c>
      <c r="F309" s="220"/>
      <c r="G309" s="211">
        <v>1.15267175572519</v>
      </c>
    </row>
    <row r="310" s="175" customFormat="1" ht="24" customHeight="1" spans="1:7">
      <c r="A310" s="206">
        <v>2110103</v>
      </c>
      <c r="B310" s="218" t="s">
        <v>176</v>
      </c>
      <c r="C310" s="217"/>
      <c r="D310" s="219"/>
      <c r="E310" s="219"/>
      <c r="F310" s="220"/>
      <c r="G310" s="220"/>
    </row>
    <row r="311" s="175" customFormat="1" ht="24" customHeight="1" spans="1:7">
      <c r="A311" s="206">
        <v>2110104</v>
      </c>
      <c r="B311" s="218" t="s">
        <v>396</v>
      </c>
      <c r="C311" s="217"/>
      <c r="D311" s="219"/>
      <c r="E311" s="219">
        <v>1</v>
      </c>
      <c r="F311" s="220"/>
      <c r="G311" s="220"/>
    </row>
    <row r="312" s="175" customFormat="1" ht="24" customHeight="1" spans="1:7">
      <c r="A312" s="206">
        <v>2110105</v>
      </c>
      <c r="B312" s="218" t="s">
        <v>397</v>
      </c>
      <c r="C312" s="217"/>
      <c r="D312" s="219"/>
      <c r="E312" s="219">
        <v>44</v>
      </c>
      <c r="F312" s="220"/>
      <c r="G312" s="220"/>
    </row>
    <row r="313" s="175" customFormat="1" ht="24" customHeight="1" spans="1:7">
      <c r="A313" s="206">
        <v>2110199</v>
      </c>
      <c r="B313" s="218" t="s">
        <v>398</v>
      </c>
      <c r="C313" s="217">
        <v>200</v>
      </c>
      <c r="D313" s="219">
        <v>200</v>
      </c>
      <c r="E313" s="219"/>
      <c r="F313" s="211">
        <v>0</v>
      </c>
      <c r="G313" s="211">
        <v>-1</v>
      </c>
    </row>
    <row r="314" s="179" customFormat="1" ht="24" customHeight="1" spans="1:7">
      <c r="A314" s="201">
        <v>21102</v>
      </c>
      <c r="B314" s="221" t="s">
        <v>399</v>
      </c>
      <c r="C314" s="222">
        <v>100</v>
      </c>
      <c r="D314" s="222">
        <v>100</v>
      </c>
      <c r="E314" s="223">
        <v>318</v>
      </c>
      <c r="F314" s="200">
        <v>3.18</v>
      </c>
      <c r="G314" s="200">
        <v>0.135714285714286</v>
      </c>
    </row>
    <row r="315" s="179" customFormat="1" ht="24" customHeight="1" spans="1:7">
      <c r="A315" s="206">
        <v>2110203</v>
      </c>
      <c r="B315" s="218" t="s">
        <v>400</v>
      </c>
      <c r="C315" s="217"/>
      <c r="D315" s="217"/>
      <c r="E315" s="219">
        <v>32</v>
      </c>
      <c r="F315" s="216"/>
      <c r="G315" s="216"/>
    </row>
    <row r="316" s="179" customFormat="1" ht="24" customHeight="1" spans="1:7">
      <c r="A316" s="206">
        <v>2110299</v>
      </c>
      <c r="B316" s="218" t="s">
        <v>401</v>
      </c>
      <c r="C316" s="217">
        <v>100</v>
      </c>
      <c r="D316" s="217">
        <v>100</v>
      </c>
      <c r="E316" s="219">
        <v>286</v>
      </c>
      <c r="F316" s="211">
        <v>2.86</v>
      </c>
      <c r="G316" s="211">
        <v>0.0214285714285714</v>
      </c>
    </row>
    <row r="317" s="179" customFormat="1" ht="24" customHeight="1" spans="1:7">
      <c r="A317" s="201">
        <v>21103</v>
      </c>
      <c r="B317" s="221" t="s">
        <v>402</v>
      </c>
      <c r="C317" s="222">
        <v>500</v>
      </c>
      <c r="D317" s="222">
        <v>3800</v>
      </c>
      <c r="E317" s="223">
        <v>1483</v>
      </c>
      <c r="F317" s="200">
        <v>0.390263157894737</v>
      </c>
      <c r="G317" s="200">
        <v>0.328853046594982</v>
      </c>
    </row>
    <row r="318" s="179" customFormat="1" ht="24" customHeight="1" spans="1:7">
      <c r="A318" s="206">
        <v>2110301</v>
      </c>
      <c r="B318" s="218" t="s">
        <v>403</v>
      </c>
      <c r="C318" s="217"/>
      <c r="D318" s="217">
        <v>500</v>
      </c>
      <c r="E318" s="219">
        <v>22</v>
      </c>
      <c r="F318" s="211">
        <v>0.044</v>
      </c>
      <c r="G318" s="211">
        <v>-0.976086956521739</v>
      </c>
    </row>
    <row r="319" s="175" customFormat="1" ht="24" customHeight="1" spans="1:7">
      <c r="A319" s="206">
        <v>2110302</v>
      </c>
      <c r="B319" s="218" t="s">
        <v>404</v>
      </c>
      <c r="C319" s="217">
        <v>500</v>
      </c>
      <c r="D319" s="217">
        <v>3300</v>
      </c>
      <c r="E319" s="219">
        <v>682</v>
      </c>
      <c r="F319" s="211">
        <v>0.206666666666667</v>
      </c>
      <c r="G319" s="211">
        <v>2.47959183673469</v>
      </c>
    </row>
    <row r="320" s="175" customFormat="1" ht="24" customHeight="1" spans="1:7">
      <c r="A320" s="206">
        <v>2110399</v>
      </c>
      <c r="B320" s="218" t="s">
        <v>405</v>
      </c>
      <c r="C320" s="217"/>
      <c r="D320" s="217"/>
      <c r="E320" s="219">
        <v>779</v>
      </c>
      <c r="F320" s="220"/>
      <c r="G320" s="220"/>
    </row>
    <row r="321" s="179" customFormat="1" ht="24" customHeight="1" spans="1:7">
      <c r="A321" s="201">
        <v>21104</v>
      </c>
      <c r="B321" s="221" t="s">
        <v>406</v>
      </c>
      <c r="C321" s="222">
        <v>3400</v>
      </c>
      <c r="D321" s="222">
        <v>100</v>
      </c>
      <c r="E321" s="223">
        <v>2003</v>
      </c>
      <c r="F321" s="200">
        <v>20.03</v>
      </c>
      <c r="G321" s="200">
        <v>0.0951339529797704</v>
      </c>
    </row>
    <row r="322" s="179" customFormat="1" ht="24" customHeight="1" spans="1:7">
      <c r="A322" s="206">
        <v>2110401</v>
      </c>
      <c r="B322" s="218" t="s">
        <v>407</v>
      </c>
      <c r="C322" s="217">
        <v>400</v>
      </c>
      <c r="D322" s="217"/>
      <c r="E322" s="219">
        <v>853</v>
      </c>
      <c r="F322" s="220"/>
      <c r="G322" s="211">
        <v>0.0921895006402049</v>
      </c>
    </row>
    <row r="323" s="175" customFormat="1" ht="24" customHeight="1" spans="1:7">
      <c r="A323" s="206">
        <v>2110402</v>
      </c>
      <c r="B323" s="218" t="s">
        <v>408</v>
      </c>
      <c r="C323" s="217">
        <v>3000</v>
      </c>
      <c r="D323" s="217">
        <v>100</v>
      </c>
      <c r="E323" s="219">
        <v>478</v>
      </c>
      <c r="F323" s="211">
        <v>4.78</v>
      </c>
      <c r="G323" s="220"/>
    </row>
    <row r="324" s="175" customFormat="1" ht="24" customHeight="1" spans="1:7">
      <c r="A324" s="206">
        <v>2110405</v>
      </c>
      <c r="B324" s="218" t="s">
        <v>409</v>
      </c>
      <c r="C324" s="217"/>
      <c r="D324" s="217"/>
      <c r="E324" s="219">
        <v>306</v>
      </c>
      <c r="F324" s="220"/>
      <c r="G324" s="211">
        <v>-0.708015267175573</v>
      </c>
    </row>
    <row r="325" s="175" customFormat="1" ht="24" customHeight="1" spans="1:7">
      <c r="A325" s="206">
        <v>2110499</v>
      </c>
      <c r="B325" s="218" t="s">
        <v>410</v>
      </c>
      <c r="C325" s="217"/>
      <c r="D325" s="217"/>
      <c r="E325" s="219">
        <v>366</v>
      </c>
      <c r="F325" s="220"/>
      <c r="G325" s="220"/>
    </row>
    <row r="326" s="179" customFormat="1" ht="24" customHeight="1" spans="1:7">
      <c r="A326" s="201">
        <v>21105</v>
      </c>
      <c r="B326" s="221" t="s">
        <v>411</v>
      </c>
      <c r="C326" s="222">
        <v>700</v>
      </c>
      <c r="D326" s="222">
        <v>700</v>
      </c>
      <c r="E326" s="223">
        <v>494</v>
      </c>
      <c r="F326" s="200">
        <v>0.705714285714286</v>
      </c>
      <c r="G326" s="200">
        <v>-0.502016129032258</v>
      </c>
    </row>
    <row r="327" s="175" customFormat="1" ht="24" customHeight="1" spans="1:7">
      <c r="A327" s="206">
        <v>2110501</v>
      </c>
      <c r="B327" s="218" t="s">
        <v>412</v>
      </c>
      <c r="C327" s="217"/>
      <c r="D327" s="217"/>
      <c r="E327" s="219"/>
      <c r="F327" s="216"/>
      <c r="G327" s="216"/>
    </row>
    <row r="328" s="175" customFormat="1" ht="24" customHeight="1" spans="1:7">
      <c r="A328" s="206">
        <v>2110503</v>
      </c>
      <c r="B328" s="218" t="s">
        <v>413</v>
      </c>
      <c r="C328" s="217"/>
      <c r="D328" s="217"/>
      <c r="E328" s="219"/>
      <c r="F328" s="220"/>
      <c r="G328" s="220"/>
    </row>
    <row r="329" s="179" customFormat="1" ht="24" customHeight="1" spans="1:7">
      <c r="A329" s="206">
        <v>2110507</v>
      </c>
      <c r="B329" s="218" t="s">
        <v>414</v>
      </c>
      <c r="C329" s="217">
        <v>700</v>
      </c>
      <c r="D329" s="217">
        <v>700</v>
      </c>
      <c r="E329" s="219">
        <v>494</v>
      </c>
      <c r="F329" s="211">
        <v>0.705714285714286</v>
      </c>
      <c r="G329" s="211">
        <v>-0.502016129032258</v>
      </c>
    </row>
    <row r="330" s="175" customFormat="1" ht="24" customHeight="1" spans="1:7">
      <c r="A330" s="206">
        <v>2110599</v>
      </c>
      <c r="B330" s="218" t="s">
        <v>415</v>
      </c>
      <c r="C330" s="217"/>
      <c r="D330" s="217"/>
      <c r="E330" s="219"/>
      <c r="F330" s="216"/>
      <c r="G330" s="216"/>
    </row>
    <row r="331" s="2" customFormat="1" ht="24" customHeight="1" spans="1:7">
      <c r="A331" s="201">
        <v>21108</v>
      </c>
      <c r="B331" s="221" t="s">
        <v>416</v>
      </c>
      <c r="C331" s="217"/>
      <c r="D331" s="217"/>
      <c r="E331" s="223">
        <v>253</v>
      </c>
      <c r="F331" s="216"/>
      <c r="G331" s="216"/>
    </row>
    <row r="332" s="2" customFormat="1" ht="24" customHeight="1" spans="1:7">
      <c r="A332" s="206">
        <v>2110899</v>
      </c>
      <c r="B332" s="218" t="s">
        <v>417</v>
      </c>
      <c r="C332" s="217"/>
      <c r="D332" s="217"/>
      <c r="E332" s="219">
        <v>253</v>
      </c>
      <c r="F332" s="216"/>
      <c r="G332" s="216"/>
    </row>
    <row r="333" s="179" customFormat="1" ht="24" customHeight="1" spans="1:7">
      <c r="A333" s="201">
        <v>21110</v>
      </c>
      <c r="B333" s="221" t="s">
        <v>418</v>
      </c>
      <c r="C333" s="222"/>
      <c r="D333" s="222"/>
      <c r="E333" s="223"/>
      <c r="F333" s="216"/>
      <c r="G333" s="200">
        <v>-1</v>
      </c>
    </row>
    <row r="334" s="175" customFormat="1" ht="24" customHeight="1" spans="1:7">
      <c r="A334" s="206">
        <v>2111001</v>
      </c>
      <c r="B334" s="218" t="s">
        <v>419</v>
      </c>
      <c r="C334" s="217"/>
      <c r="D334" s="217"/>
      <c r="E334" s="219"/>
      <c r="F334" s="216"/>
      <c r="G334" s="211">
        <v>-1</v>
      </c>
    </row>
    <row r="335" s="179" customFormat="1" ht="24" customHeight="1" spans="1:7">
      <c r="A335" s="201">
        <v>21111</v>
      </c>
      <c r="B335" s="221" t="s">
        <v>420</v>
      </c>
      <c r="C335" s="222"/>
      <c r="D335" s="222"/>
      <c r="E335" s="223"/>
      <c r="F335" s="216"/>
      <c r="G335" s="216"/>
    </row>
    <row r="336" s="175" customFormat="1" ht="24" customHeight="1" spans="1:7">
      <c r="A336" s="206">
        <v>2111101</v>
      </c>
      <c r="B336" s="218" t="s">
        <v>421</v>
      </c>
      <c r="C336" s="217"/>
      <c r="D336" s="217"/>
      <c r="E336" s="219"/>
      <c r="F336" s="216"/>
      <c r="G336" s="216"/>
    </row>
    <row r="337" s="179" customFormat="1" ht="24" customHeight="1" spans="1:7">
      <c r="A337" s="206">
        <v>2111102</v>
      </c>
      <c r="B337" s="218" t="s">
        <v>422</v>
      </c>
      <c r="C337" s="217"/>
      <c r="D337" s="217"/>
      <c r="E337" s="219"/>
      <c r="F337" s="216"/>
      <c r="G337" s="216"/>
    </row>
    <row r="338" s="175" customFormat="1" ht="24" customHeight="1" spans="1:7">
      <c r="A338" s="206">
        <v>2111199</v>
      </c>
      <c r="B338" s="218" t="s">
        <v>423</v>
      </c>
      <c r="C338" s="217"/>
      <c r="D338" s="217"/>
      <c r="E338" s="219"/>
      <c r="F338" s="216"/>
      <c r="G338" s="216"/>
    </row>
    <row r="339" s="179" customFormat="1" ht="24" customHeight="1" spans="1:7">
      <c r="A339" s="201">
        <v>21114</v>
      </c>
      <c r="B339" s="221" t="s">
        <v>424</v>
      </c>
      <c r="C339" s="222">
        <v>218</v>
      </c>
      <c r="D339" s="222">
        <v>218</v>
      </c>
      <c r="E339" s="223">
        <v>198</v>
      </c>
      <c r="F339" s="200">
        <v>0.908256880733945</v>
      </c>
      <c r="G339" s="200">
        <v>0.0819672131147541</v>
      </c>
    </row>
    <row r="340" s="179" customFormat="1" ht="24" customHeight="1" spans="1:7">
      <c r="A340" s="206">
        <v>2111401</v>
      </c>
      <c r="B340" s="218" t="s">
        <v>146</v>
      </c>
      <c r="C340" s="217">
        <v>75</v>
      </c>
      <c r="D340" s="219">
        <v>75</v>
      </c>
      <c r="E340" s="219">
        <v>85</v>
      </c>
      <c r="F340" s="211">
        <v>1.13333333333333</v>
      </c>
      <c r="G340" s="211">
        <v>-0.0555555555555556</v>
      </c>
    </row>
    <row r="341" s="175" customFormat="1" ht="24" customHeight="1" spans="1:7">
      <c r="A341" s="206">
        <v>2111403</v>
      </c>
      <c r="B341" s="218" t="s">
        <v>176</v>
      </c>
      <c r="C341" s="217"/>
      <c r="D341" s="219"/>
      <c r="E341" s="219"/>
      <c r="F341" s="216"/>
      <c r="G341" s="216"/>
    </row>
    <row r="342" s="179" customFormat="1" ht="24" customHeight="1" spans="1:7">
      <c r="A342" s="206">
        <v>2111450</v>
      </c>
      <c r="B342" s="218" t="s">
        <v>149</v>
      </c>
      <c r="C342" s="217">
        <v>143</v>
      </c>
      <c r="D342" s="219">
        <v>143</v>
      </c>
      <c r="E342" s="219">
        <v>113</v>
      </c>
      <c r="F342" s="200">
        <v>0.79020979020979</v>
      </c>
      <c r="G342" s="200">
        <v>0.21505376344086</v>
      </c>
    </row>
    <row r="343" s="179" customFormat="1" ht="24" customHeight="1" spans="1:7">
      <c r="A343" s="201">
        <v>21199</v>
      </c>
      <c r="B343" s="221" t="s">
        <v>425</v>
      </c>
      <c r="C343" s="222"/>
      <c r="D343" s="223"/>
      <c r="E343" s="223"/>
      <c r="F343" s="216"/>
      <c r="G343" s="216"/>
    </row>
    <row r="344" s="179" customFormat="1" ht="24" customHeight="1" spans="1:7">
      <c r="A344" s="206">
        <v>2119999</v>
      </c>
      <c r="B344" s="218" t="s">
        <v>426</v>
      </c>
      <c r="C344" s="217"/>
      <c r="D344" s="219"/>
      <c r="E344" s="219"/>
      <c r="F344" s="216"/>
      <c r="G344" s="216"/>
    </row>
    <row r="345" s="175" customFormat="1" ht="24" customHeight="1" spans="1:7">
      <c r="A345" s="201">
        <v>212</v>
      </c>
      <c r="B345" s="221" t="s">
        <v>427</v>
      </c>
      <c r="C345" s="222">
        <v>10318</v>
      </c>
      <c r="D345" s="222">
        <v>30091</v>
      </c>
      <c r="E345" s="223">
        <v>32821</v>
      </c>
      <c r="F345" s="200">
        <v>1.09072480143565</v>
      </c>
      <c r="G345" s="200">
        <v>-0.0373944157672454</v>
      </c>
    </row>
    <row r="346" s="179" customFormat="1" ht="24" customHeight="1" spans="1:7">
      <c r="A346" s="201">
        <v>21201</v>
      </c>
      <c r="B346" s="221" t="s">
        <v>428</v>
      </c>
      <c r="C346" s="222">
        <v>2367</v>
      </c>
      <c r="D346" s="222">
        <v>22140</v>
      </c>
      <c r="E346" s="223">
        <v>2341</v>
      </c>
      <c r="F346" s="200">
        <v>0.105736224028907</v>
      </c>
      <c r="G346" s="200">
        <v>-0.125840179238237</v>
      </c>
    </row>
    <row r="347" s="179" customFormat="1" ht="24" customHeight="1" spans="1:7">
      <c r="A347" s="206">
        <v>2120101</v>
      </c>
      <c r="B347" s="218" t="s">
        <v>146</v>
      </c>
      <c r="C347" s="217">
        <v>295</v>
      </c>
      <c r="D347" s="219">
        <v>2129</v>
      </c>
      <c r="E347" s="219">
        <v>317</v>
      </c>
      <c r="F347" s="211">
        <v>0.1488961953969</v>
      </c>
      <c r="G347" s="211">
        <v>-0.133879781420765</v>
      </c>
    </row>
    <row r="348" s="175" customFormat="1" ht="24" customHeight="1" spans="1:7">
      <c r="A348" s="206">
        <v>2120102</v>
      </c>
      <c r="B348" s="218" t="s">
        <v>197</v>
      </c>
      <c r="C348" s="217"/>
      <c r="D348" s="219"/>
      <c r="E348" s="219"/>
      <c r="F348" s="220"/>
      <c r="G348" s="220"/>
    </row>
    <row r="349" s="175" customFormat="1" ht="24" customHeight="1" spans="1:7">
      <c r="A349" s="206">
        <v>2120103</v>
      </c>
      <c r="B349" s="218" t="s">
        <v>176</v>
      </c>
      <c r="C349" s="217">
        <v>1201</v>
      </c>
      <c r="D349" s="219">
        <v>19140</v>
      </c>
      <c r="E349" s="219">
        <v>207</v>
      </c>
      <c r="F349" s="211">
        <v>0.0108150470219436</v>
      </c>
      <c r="G349" s="211">
        <v>0.169491525423729</v>
      </c>
    </row>
    <row r="350" s="175" customFormat="1" ht="24" customHeight="1" spans="1:7">
      <c r="A350" s="206">
        <v>2120104</v>
      </c>
      <c r="B350" s="218" t="s">
        <v>429</v>
      </c>
      <c r="C350" s="217">
        <v>871</v>
      </c>
      <c r="D350" s="219">
        <v>871</v>
      </c>
      <c r="E350" s="219">
        <v>931</v>
      </c>
      <c r="F350" s="211">
        <v>1.06888633754305</v>
      </c>
      <c r="G350" s="211">
        <v>-0.34574841883345</v>
      </c>
    </row>
    <row r="351" s="175" customFormat="1" ht="24" customHeight="1" spans="1:7">
      <c r="A351" s="206">
        <v>2120199</v>
      </c>
      <c r="B351" s="218" t="s">
        <v>430</v>
      </c>
      <c r="C351" s="217"/>
      <c r="D351" s="219"/>
      <c r="E351" s="219">
        <v>886</v>
      </c>
      <c r="F351" s="220"/>
      <c r="G351" s="211">
        <v>0.24438202247191</v>
      </c>
    </row>
    <row r="352" s="179" customFormat="1" ht="24" customHeight="1" spans="1:7">
      <c r="A352" s="201">
        <v>21202</v>
      </c>
      <c r="B352" s="221" t="s">
        <v>431</v>
      </c>
      <c r="C352" s="222"/>
      <c r="D352" s="222"/>
      <c r="E352" s="223"/>
      <c r="F352" s="216"/>
      <c r="G352" s="216"/>
    </row>
    <row r="353" s="175" customFormat="1" ht="24" customHeight="1" spans="1:7">
      <c r="A353" s="206">
        <v>2120201</v>
      </c>
      <c r="B353" s="218" t="s">
        <v>432</v>
      </c>
      <c r="C353" s="217"/>
      <c r="D353" s="217"/>
      <c r="E353" s="219"/>
      <c r="F353" s="216"/>
      <c r="G353" s="216"/>
    </row>
    <row r="354" s="179" customFormat="1" ht="24" customHeight="1" spans="1:7">
      <c r="A354" s="201">
        <v>21203</v>
      </c>
      <c r="B354" s="221" t="s">
        <v>433</v>
      </c>
      <c r="C354" s="222">
        <v>5628</v>
      </c>
      <c r="D354" s="222">
        <v>5628</v>
      </c>
      <c r="E354" s="223">
        <v>23732</v>
      </c>
      <c r="F354" s="200">
        <v>4.21677327647477</v>
      </c>
      <c r="G354" s="200">
        <v>-0.121199777818922</v>
      </c>
    </row>
    <row r="355" s="175" customFormat="1" ht="24" customHeight="1" spans="1:7">
      <c r="A355" s="206">
        <v>2120303</v>
      </c>
      <c r="B355" s="218" t="s">
        <v>434</v>
      </c>
      <c r="C355" s="217"/>
      <c r="D355" s="219"/>
      <c r="E355" s="219">
        <v>618</v>
      </c>
      <c r="F355" s="216"/>
      <c r="G355" s="216"/>
    </row>
    <row r="356" s="175" customFormat="1" ht="24" customHeight="1" spans="1:7">
      <c r="A356" s="206">
        <v>2120399</v>
      </c>
      <c r="B356" s="218" t="s">
        <v>435</v>
      </c>
      <c r="C356" s="217">
        <v>5628</v>
      </c>
      <c r="D356" s="219">
        <v>5628</v>
      </c>
      <c r="E356" s="219">
        <v>23114</v>
      </c>
      <c r="F356" s="211">
        <v>4.10696517412935</v>
      </c>
      <c r="G356" s="211">
        <v>-0.14408442880948</v>
      </c>
    </row>
    <row r="357" s="179" customFormat="1" ht="24" customHeight="1" spans="1:7">
      <c r="A357" s="201">
        <v>21205</v>
      </c>
      <c r="B357" s="221" t="s">
        <v>436</v>
      </c>
      <c r="C357" s="222">
        <v>2323</v>
      </c>
      <c r="D357" s="222">
        <v>2323</v>
      </c>
      <c r="E357" s="223">
        <v>4896</v>
      </c>
      <c r="F357" s="200">
        <v>2.10761945759793</v>
      </c>
      <c r="G357" s="200">
        <v>0.427821522309711</v>
      </c>
    </row>
    <row r="358" s="175" customFormat="1" ht="24" customHeight="1" spans="1:7">
      <c r="A358" s="206">
        <v>2120501</v>
      </c>
      <c r="B358" s="218" t="s">
        <v>437</v>
      </c>
      <c r="C358" s="217">
        <v>2323</v>
      </c>
      <c r="D358" s="217">
        <v>2323</v>
      </c>
      <c r="E358" s="219">
        <v>4896</v>
      </c>
      <c r="F358" s="211">
        <v>2.10761945759793</v>
      </c>
      <c r="G358" s="211">
        <v>0.427821522309711</v>
      </c>
    </row>
    <row r="359" s="179" customFormat="1" ht="24" customHeight="1" spans="1:7">
      <c r="A359" s="201">
        <v>21206</v>
      </c>
      <c r="B359" s="221" t="s">
        <v>438</v>
      </c>
      <c r="C359" s="222"/>
      <c r="D359" s="222"/>
      <c r="E359" s="223">
        <v>145</v>
      </c>
      <c r="F359" s="216"/>
      <c r="G359" s="200">
        <v>0.647727272727273</v>
      </c>
    </row>
    <row r="360" s="175" customFormat="1" ht="24" customHeight="1" spans="1:7">
      <c r="A360" s="206">
        <v>2120601</v>
      </c>
      <c r="B360" s="218" t="s">
        <v>439</v>
      </c>
      <c r="C360" s="217"/>
      <c r="D360" s="217"/>
      <c r="E360" s="219">
        <v>145</v>
      </c>
      <c r="F360" s="220"/>
      <c r="G360" s="211">
        <v>0.647727272727273</v>
      </c>
    </row>
    <row r="361" s="179" customFormat="1" ht="24" customHeight="1" spans="1:7">
      <c r="A361" s="201">
        <v>21299</v>
      </c>
      <c r="B361" s="221" t="s">
        <v>440</v>
      </c>
      <c r="C361" s="222"/>
      <c r="D361" s="222"/>
      <c r="E361" s="223">
        <v>1707</v>
      </c>
      <c r="F361" s="216"/>
      <c r="G361" s="200">
        <v>0.905133928571429</v>
      </c>
    </row>
    <row r="362" s="175" customFormat="1" ht="24" customHeight="1" spans="1:7">
      <c r="A362" s="206">
        <v>2129999</v>
      </c>
      <c r="B362" s="218" t="s">
        <v>441</v>
      </c>
      <c r="C362" s="217"/>
      <c r="D362" s="217"/>
      <c r="E362" s="219">
        <v>1707</v>
      </c>
      <c r="F362" s="220"/>
      <c r="G362" s="211">
        <v>0.905133928571429</v>
      </c>
    </row>
    <row r="363" s="175" customFormat="1" ht="24" customHeight="1" spans="1:7">
      <c r="A363" s="201">
        <v>213</v>
      </c>
      <c r="B363" s="221" t="s">
        <v>442</v>
      </c>
      <c r="C363" s="222">
        <v>67092</v>
      </c>
      <c r="D363" s="222">
        <v>405362</v>
      </c>
      <c r="E363" s="223">
        <v>395250</v>
      </c>
      <c r="F363" s="200">
        <v>0.97505439582398</v>
      </c>
      <c r="G363" s="200">
        <v>1.42570976175572</v>
      </c>
    </row>
    <row r="364" s="179" customFormat="1" ht="24" customHeight="1" spans="1:7">
      <c r="A364" s="201">
        <v>21301</v>
      </c>
      <c r="B364" s="221" t="s">
        <v>443</v>
      </c>
      <c r="C364" s="222">
        <v>16138</v>
      </c>
      <c r="D364" s="222">
        <v>154408</v>
      </c>
      <c r="E364" s="223">
        <v>108173</v>
      </c>
      <c r="F364" s="200">
        <v>0.700566032848039</v>
      </c>
      <c r="G364" s="200">
        <v>0.663304374567541</v>
      </c>
    </row>
    <row r="365" s="175" customFormat="1" ht="24" customHeight="1" spans="1:7">
      <c r="A365" s="206">
        <v>2130101</v>
      </c>
      <c r="B365" s="218" t="s">
        <v>146</v>
      </c>
      <c r="C365" s="217">
        <v>357</v>
      </c>
      <c r="D365" s="217">
        <v>357</v>
      </c>
      <c r="E365" s="219">
        <v>409</v>
      </c>
      <c r="F365" s="211">
        <v>1.14565826330532</v>
      </c>
      <c r="G365" s="211">
        <v>-0.0308056872037915</v>
      </c>
    </row>
    <row r="366" s="175" customFormat="1" ht="24" customHeight="1" spans="1:7">
      <c r="A366" s="206">
        <v>2130104</v>
      </c>
      <c r="B366" s="218" t="s">
        <v>149</v>
      </c>
      <c r="C366" s="217">
        <v>4631</v>
      </c>
      <c r="D366" s="217">
        <v>50040</v>
      </c>
      <c r="E366" s="219">
        <v>4123</v>
      </c>
      <c r="F366" s="211">
        <v>0.0823940847322142</v>
      </c>
      <c r="G366" s="211">
        <v>0.209090909090909</v>
      </c>
    </row>
    <row r="367" s="175" customFormat="1" ht="24" customHeight="1" spans="1:7">
      <c r="A367" s="206">
        <v>2130106</v>
      </c>
      <c r="B367" s="218" t="s">
        <v>444</v>
      </c>
      <c r="C367" s="217"/>
      <c r="D367" s="217"/>
      <c r="E367" s="219">
        <v>311</v>
      </c>
      <c r="F367" s="220"/>
      <c r="G367" s="220"/>
    </row>
    <row r="368" s="175" customFormat="1" ht="24" customHeight="1" spans="1:7">
      <c r="A368" s="206">
        <v>2130108</v>
      </c>
      <c r="B368" s="218" t="s">
        <v>445</v>
      </c>
      <c r="C368" s="217"/>
      <c r="D368" s="217"/>
      <c r="E368" s="219">
        <v>978</v>
      </c>
      <c r="F368" s="220"/>
      <c r="G368" s="211">
        <v>0.214906832298137</v>
      </c>
    </row>
    <row r="369" s="175" customFormat="1" ht="24" customHeight="1" spans="1:7">
      <c r="A369" s="206">
        <v>2130109</v>
      </c>
      <c r="B369" s="218" t="s">
        <v>446</v>
      </c>
      <c r="C369" s="217"/>
      <c r="D369" s="217"/>
      <c r="E369" s="219"/>
      <c r="F369" s="220"/>
      <c r="G369" s="211">
        <v>-1</v>
      </c>
    </row>
    <row r="370" s="175" customFormat="1" ht="24" customHeight="1" spans="1:7">
      <c r="A370" s="206">
        <v>2130111</v>
      </c>
      <c r="B370" s="218" t="s">
        <v>447</v>
      </c>
      <c r="C370" s="217"/>
      <c r="D370" s="217"/>
      <c r="E370" s="219">
        <v>110</v>
      </c>
      <c r="F370" s="220"/>
      <c r="G370" s="211">
        <v>-1</v>
      </c>
    </row>
    <row r="371" s="175" customFormat="1" ht="24" customHeight="1" spans="1:7">
      <c r="A371" s="206">
        <v>2130112</v>
      </c>
      <c r="B371" s="218" t="s">
        <v>448</v>
      </c>
      <c r="C371" s="217"/>
      <c r="D371" s="217"/>
      <c r="E371" s="219">
        <v>200</v>
      </c>
      <c r="F371" s="220"/>
      <c r="G371" s="211">
        <v>-1</v>
      </c>
    </row>
    <row r="372" s="175" customFormat="1" ht="24" customHeight="1" spans="1:7">
      <c r="A372" s="206">
        <v>2130119</v>
      </c>
      <c r="B372" s="218" t="s">
        <v>449</v>
      </c>
      <c r="C372" s="217"/>
      <c r="D372" s="217"/>
      <c r="E372" s="219">
        <v>70</v>
      </c>
      <c r="F372" s="220"/>
      <c r="G372" s="211">
        <v>-0.830097087378641</v>
      </c>
    </row>
    <row r="373" s="175" customFormat="1" ht="24" customHeight="1" spans="1:7">
      <c r="A373" s="206">
        <v>2130122</v>
      </c>
      <c r="B373" s="218" t="s">
        <v>450</v>
      </c>
      <c r="C373" s="217">
        <v>5650</v>
      </c>
      <c r="D373" s="217">
        <v>47800</v>
      </c>
      <c r="E373" s="219">
        <v>47728</v>
      </c>
      <c r="F373" s="211">
        <v>0.998493723849372</v>
      </c>
      <c r="G373" s="211">
        <v>0.0270933310378962</v>
      </c>
    </row>
    <row r="374" s="175" customFormat="1" ht="24" customHeight="1" spans="1:7">
      <c r="A374" s="206">
        <v>2130124</v>
      </c>
      <c r="B374" s="218" t="s">
        <v>451</v>
      </c>
      <c r="C374" s="217"/>
      <c r="D374" s="217"/>
      <c r="E374" s="219">
        <v>3278</v>
      </c>
      <c r="F374" s="220"/>
      <c r="G374" s="211">
        <v>33.1458333333333</v>
      </c>
    </row>
    <row r="375" s="175" customFormat="1" ht="24" customHeight="1" spans="1:7">
      <c r="A375" s="206">
        <v>2130125</v>
      </c>
      <c r="B375" s="218" t="s">
        <v>452</v>
      </c>
      <c r="C375" s="217"/>
      <c r="D375" s="217"/>
      <c r="E375" s="219">
        <v>242</v>
      </c>
      <c r="F375" s="220"/>
      <c r="G375" s="211">
        <v>1.42</v>
      </c>
    </row>
    <row r="376" s="179" customFormat="1" ht="24" customHeight="1" spans="1:7">
      <c r="A376" s="206">
        <v>2130135</v>
      </c>
      <c r="B376" s="218" t="s">
        <v>453</v>
      </c>
      <c r="C376" s="217"/>
      <c r="D376" s="217"/>
      <c r="E376" s="219">
        <v>3300</v>
      </c>
      <c r="F376" s="220"/>
      <c r="G376" s="211">
        <v>8.04109589041096</v>
      </c>
    </row>
    <row r="377" s="175" customFormat="1" ht="24" customHeight="1" spans="1:7">
      <c r="A377" s="206">
        <v>2130142</v>
      </c>
      <c r="B377" s="218" t="s">
        <v>454</v>
      </c>
      <c r="C377" s="217"/>
      <c r="D377" s="217"/>
      <c r="E377" s="219">
        <v>3695</v>
      </c>
      <c r="F377" s="220"/>
      <c r="G377" s="220"/>
    </row>
    <row r="378" s="175" customFormat="1" ht="24" customHeight="1" spans="1:7">
      <c r="A378" s="206">
        <v>2130148</v>
      </c>
      <c r="B378" s="218" t="s">
        <v>455</v>
      </c>
      <c r="C378" s="217"/>
      <c r="D378" s="217"/>
      <c r="E378" s="219">
        <v>29</v>
      </c>
      <c r="F378" s="220"/>
      <c r="G378" s="211">
        <v>0.260869565217391</v>
      </c>
    </row>
    <row r="379" s="175" customFormat="1" ht="24" customHeight="1" spans="1:7">
      <c r="A379" s="206">
        <v>2130152</v>
      </c>
      <c r="B379" s="218" t="s">
        <v>456</v>
      </c>
      <c r="C379" s="217"/>
      <c r="D379" s="217"/>
      <c r="E379" s="219"/>
      <c r="F379" s="220"/>
      <c r="G379" s="220"/>
    </row>
    <row r="380" s="175" customFormat="1" ht="24" customHeight="1" spans="1:7">
      <c r="A380" s="206">
        <v>2130153</v>
      </c>
      <c r="B380" s="218" t="s">
        <v>457</v>
      </c>
      <c r="C380" s="217">
        <v>4900</v>
      </c>
      <c r="D380" s="217">
        <v>32000</v>
      </c>
      <c r="E380" s="219">
        <v>32738</v>
      </c>
      <c r="F380" s="211">
        <v>1.0230625</v>
      </c>
      <c r="G380" s="211">
        <v>2.68132238839537</v>
      </c>
    </row>
    <row r="381" s="175" customFormat="1" ht="24" customHeight="1" spans="1:7">
      <c r="A381" s="206">
        <v>2130199</v>
      </c>
      <c r="B381" s="218" t="s">
        <v>458</v>
      </c>
      <c r="C381" s="217">
        <v>600</v>
      </c>
      <c r="D381" s="217">
        <v>24211</v>
      </c>
      <c r="E381" s="219">
        <v>10962</v>
      </c>
      <c r="F381" s="211">
        <v>0.45276940233778</v>
      </c>
      <c r="G381" s="211">
        <v>1.71403812824957</v>
      </c>
    </row>
    <row r="382" s="179" customFormat="1" ht="24" customHeight="1" spans="1:7">
      <c r="A382" s="201">
        <v>21302</v>
      </c>
      <c r="B382" s="221" t="s">
        <v>459</v>
      </c>
      <c r="C382" s="222">
        <v>12709</v>
      </c>
      <c r="D382" s="222">
        <v>12709</v>
      </c>
      <c r="E382" s="223">
        <v>15202</v>
      </c>
      <c r="F382" s="211">
        <v>1.19616020143206</v>
      </c>
      <c r="G382" s="211">
        <v>-0.15124783652504</v>
      </c>
    </row>
    <row r="383" s="175" customFormat="1" ht="24" customHeight="1" spans="1:7">
      <c r="A383" s="206">
        <v>2130201</v>
      </c>
      <c r="B383" s="218" t="s">
        <v>146</v>
      </c>
      <c r="C383" s="217">
        <v>195</v>
      </c>
      <c r="D383" s="217">
        <v>195</v>
      </c>
      <c r="E383" s="219">
        <v>241</v>
      </c>
      <c r="F383" s="211">
        <v>1.23589743589744</v>
      </c>
      <c r="G383" s="211">
        <v>0.369318181818182</v>
      </c>
    </row>
    <row r="384" s="175" customFormat="1" ht="24" customHeight="1" spans="1:7">
      <c r="A384" s="206">
        <v>2130204</v>
      </c>
      <c r="B384" s="218" t="s">
        <v>460</v>
      </c>
      <c r="C384" s="217">
        <v>11964</v>
      </c>
      <c r="D384" s="217">
        <v>11964</v>
      </c>
      <c r="E384" s="219">
        <v>3171</v>
      </c>
      <c r="F384" s="211">
        <v>0.265045135406219</v>
      </c>
      <c r="G384" s="211">
        <v>-0.294078361531612</v>
      </c>
    </row>
    <row r="385" s="175" customFormat="1" ht="24" customHeight="1" spans="1:7">
      <c r="A385" s="206">
        <v>2130205</v>
      </c>
      <c r="B385" s="218" t="s">
        <v>461</v>
      </c>
      <c r="C385" s="217">
        <v>450</v>
      </c>
      <c r="D385" s="217">
        <v>450</v>
      </c>
      <c r="E385" s="219">
        <v>6169</v>
      </c>
      <c r="F385" s="211">
        <v>13.7088888888889</v>
      </c>
      <c r="G385" s="211">
        <v>-0.309414530392925</v>
      </c>
    </row>
    <row r="386" s="175" customFormat="1" ht="24" customHeight="1" spans="1:7">
      <c r="A386" s="206">
        <v>2130206</v>
      </c>
      <c r="B386" s="218" t="s">
        <v>462</v>
      </c>
      <c r="C386" s="217"/>
      <c r="D386" s="217"/>
      <c r="E386" s="219">
        <v>21</v>
      </c>
      <c r="F386" s="220"/>
      <c r="G386" s="220"/>
    </row>
    <row r="387" s="175" customFormat="1" ht="24" customHeight="1" spans="1:7">
      <c r="A387" s="206">
        <v>2130207</v>
      </c>
      <c r="B387" s="218" t="s">
        <v>463</v>
      </c>
      <c r="C387" s="217"/>
      <c r="D387" s="217"/>
      <c r="E387" s="219">
        <v>26</v>
      </c>
      <c r="F387" s="220"/>
      <c r="G387" s="220"/>
    </row>
    <row r="388" s="175" customFormat="1" ht="24" customHeight="1" spans="1:7">
      <c r="A388" s="206">
        <v>2130209</v>
      </c>
      <c r="B388" s="218" t="s">
        <v>464</v>
      </c>
      <c r="C388" s="217">
        <v>100</v>
      </c>
      <c r="D388" s="217">
        <v>100</v>
      </c>
      <c r="E388" s="219">
        <v>448</v>
      </c>
      <c r="F388" s="211">
        <v>4.48</v>
      </c>
      <c r="G388" s="211">
        <v>0.382716049382716</v>
      </c>
    </row>
    <row r="389" s="175" customFormat="1" ht="24" customHeight="1" spans="1:7">
      <c r="A389" s="206">
        <v>2130210</v>
      </c>
      <c r="B389" s="218" t="s">
        <v>465</v>
      </c>
      <c r="C389" s="217"/>
      <c r="D389" s="217"/>
      <c r="E389" s="219"/>
      <c r="F389" s="220"/>
      <c r="G389" s="220"/>
    </row>
    <row r="390" s="175" customFormat="1" ht="24" customHeight="1" spans="1:7">
      <c r="A390" s="206">
        <v>2130211</v>
      </c>
      <c r="B390" s="218" t="s">
        <v>466</v>
      </c>
      <c r="C390" s="217"/>
      <c r="D390" s="217"/>
      <c r="E390" s="219"/>
      <c r="F390" s="220"/>
      <c r="G390" s="220"/>
    </row>
    <row r="391" s="175" customFormat="1" ht="24" customHeight="1" spans="1:7">
      <c r="A391" s="206">
        <v>2130212</v>
      </c>
      <c r="B391" s="218" t="s">
        <v>467</v>
      </c>
      <c r="C391" s="217"/>
      <c r="D391" s="217"/>
      <c r="E391" s="219">
        <v>3755</v>
      </c>
      <c r="F391" s="220"/>
      <c r="G391" s="211">
        <v>0</v>
      </c>
    </row>
    <row r="392" s="175" customFormat="1" ht="24" customHeight="1" spans="1:7">
      <c r="A392" s="206">
        <v>2130221</v>
      </c>
      <c r="B392" s="218" t="s">
        <v>468</v>
      </c>
      <c r="C392" s="217"/>
      <c r="D392" s="217"/>
      <c r="E392" s="219">
        <v>64</v>
      </c>
      <c r="F392" s="220"/>
      <c r="G392" s="211">
        <v>0.254901960784314</v>
      </c>
    </row>
    <row r="393" s="179" customFormat="1" ht="24" customHeight="1" spans="1:7">
      <c r="A393" s="206">
        <v>2130226</v>
      </c>
      <c r="B393" s="218" t="s">
        <v>469</v>
      </c>
      <c r="C393" s="217"/>
      <c r="D393" s="217"/>
      <c r="E393" s="219"/>
      <c r="F393" s="220"/>
      <c r="G393" s="220"/>
    </row>
    <row r="394" s="175" customFormat="1" ht="24" customHeight="1" spans="1:7">
      <c r="A394" s="206">
        <v>2130234</v>
      </c>
      <c r="B394" s="218" t="s">
        <v>470</v>
      </c>
      <c r="C394" s="217"/>
      <c r="D394" s="217"/>
      <c r="E394" s="219">
        <v>41</v>
      </c>
      <c r="F394" s="220"/>
      <c r="G394" s="211">
        <v>-0.772222222222222</v>
      </c>
    </row>
    <row r="395" s="175" customFormat="1" ht="24" customHeight="1" spans="1:7">
      <c r="A395" s="206">
        <v>2130236</v>
      </c>
      <c r="B395" s="218" t="s">
        <v>471</v>
      </c>
      <c r="C395" s="217"/>
      <c r="D395" s="217"/>
      <c r="E395" s="219">
        <v>349</v>
      </c>
      <c r="F395" s="220"/>
      <c r="G395" s="220"/>
    </row>
    <row r="396" s="175" customFormat="1" ht="24" customHeight="1" spans="1:7">
      <c r="A396" s="206">
        <v>2130299</v>
      </c>
      <c r="B396" s="218" t="s">
        <v>472</v>
      </c>
      <c r="C396" s="217"/>
      <c r="D396" s="217"/>
      <c r="E396" s="219">
        <v>917</v>
      </c>
      <c r="F396" s="220"/>
      <c r="G396" s="220"/>
    </row>
    <row r="397" s="179" customFormat="1" ht="24" customHeight="1" spans="1:7">
      <c r="A397" s="201">
        <v>21303</v>
      </c>
      <c r="B397" s="221" t="s">
        <v>473</v>
      </c>
      <c r="C397" s="222">
        <v>1926</v>
      </c>
      <c r="D397" s="222">
        <v>1926</v>
      </c>
      <c r="E397" s="223">
        <v>2765</v>
      </c>
      <c r="F397" s="200">
        <v>1.43561786085151</v>
      </c>
      <c r="G397" s="200">
        <v>0.129493464052288</v>
      </c>
    </row>
    <row r="398" s="175" customFormat="1" ht="24" customHeight="1" spans="1:7">
      <c r="A398" s="206">
        <v>2130301</v>
      </c>
      <c r="B398" s="218" t="s">
        <v>146</v>
      </c>
      <c r="C398" s="217">
        <v>152</v>
      </c>
      <c r="D398" s="217">
        <v>152</v>
      </c>
      <c r="E398" s="219">
        <v>176</v>
      </c>
      <c r="F398" s="211">
        <v>1.15789473684211</v>
      </c>
      <c r="G398" s="211">
        <v>-0.145631067961165</v>
      </c>
    </row>
    <row r="399" s="175" customFormat="1" ht="24" customHeight="1" spans="1:7">
      <c r="A399" s="206">
        <v>2130303</v>
      </c>
      <c r="B399" s="218" t="s">
        <v>176</v>
      </c>
      <c r="C399" s="217"/>
      <c r="D399" s="217"/>
      <c r="E399" s="219"/>
      <c r="F399" s="220"/>
      <c r="G399" s="220"/>
    </row>
    <row r="400" s="175" customFormat="1" ht="24" customHeight="1" spans="1:7">
      <c r="A400" s="206">
        <v>2130304</v>
      </c>
      <c r="B400" s="218" t="s">
        <v>474</v>
      </c>
      <c r="C400" s="217"/>
      <c r="D400" s="217"/>
      <c r="E400" s="219"/>
      <c r="F400" s="220"/>
      <c r="G400" s="220"/>
    </row>
    <row r="401" s="179" customFormat="1" ht="24" customHeight="1" spans="1:7">
      <c r="A401" s="206">
        <v>2130305</v>
      </c>
      <c r="B401" s="218" t="s">
        <v>475</v>
      </c>
      <c r="C401" s="217"/>
      <c r="D401" s="217"/>
      <c r="E401" s="219"/>
      <c r="F401" s="220"/>
      <c r="G401" s="220"/>
    </row>
    <row r="402" s="175" customFormat="1" ht="24" customHeight="1" spans="1:7">
      <c r="A402" s="206">
        <v>2130306</v>
      </c>
      <c r="B402" s="218" t="s">
        <v>476</v>
      </c>
      <c r="C402" s="217">
        <v>456</v>
      </c>
      <c r="D402" s="217">
        <v>456</v>
      </c>
      <c r="E402" s="219">
        <v>518</v>
      </c>
      <c r="F402" s="211">
        <v>1.1359649122807</v>
      </c>
      <c r="G402" s="211">
        <v>-0.472505091649695</v>
      </c>
    </row>
    <row r="403" s="175" customFormat="1" ht="24" customHeight="1" spans="1:7">
      <c r="A403" s="206">
        <v>2130308</v>
      </c>
      <c r="B403" s="218" t="s">
        <v>477</v>
      </c>
      <c r="C403" s="217">
        <v>63</v>
      </c>
      <c r="D403" s="217">
        <v>63</v>
      </c>
      <c r="E403" s="219">
        <v>42</v>
      </c>
      <c r="F403" s="211">
        <v>0.666666666666667</v>
      </c>
      <c r="G403" s="211">
        <v>0.235294117647059</v>
      </c>
    </row>
    <row r="404" s="175" customFormat="1" ht="24" customHeight="1" spans="1:7">
      <c r="A404" s="206">
        <v>2130310</v>
      </c>
      <c r="B404" s="218" t="s">
        <v>478</v>
      </c>
      <c r="C404" s="217">
        <v>177</v>
      </c>
      <c r="D404" s="217">
        <v>177</v>
      </c>
      <c r="E404" s="219">
        <v>150</v>
      </c>
      <c r="F404" s="211">
        <v>0.847457627118644</v>
      </c>
      <c r="G404" s="211">
        <v>-0.0131578947368421</v>
      </c>
    </row>
    <row r="405" s="175" customFormat="1" ht="24" customHeight="1" spans="1:7">
      <c r="A405" s="206">
        <v>2130311</v>
      </c>
      <c r="B405" s="218" t="s">
        <v>479</v>
      </c>
      <c r="C405" s="217">
        <v>355</v>
      </c>
      <c r="D405" s="217">
        <v>355</v>
      </c>
      <c r="E405" s="219">
        <v>283</v>
      </c>
      <c r="F405" s="211">
        <v>0.797183098591549</v>
      </c>
      <c r="G405" s="211">
        <v>-0.322966507177034</v>
      </c>
    </row>
    <row r="406" s="179" customFormat="1" ht="24" customHeight="1" spans="1:7">
      <c r="A406" s="206">
        <v>2130314</v>
      </c>
      <c r="B406" s="218" t="s">
        <v>480</v>
      </c>
      <c r="C406" s="217">
        <v>110</v>
      </c>
      <c r="D406" s="217">
        <v>110</v>
      </c>
      <c r="E406" s="219">
        <v>104</v>
      </c>
      <c r="F406" s="211">
        <v>0.945454545454545</v>
      </c>
      <c r="G406" s="211">
        <v>0.155555555555556</v>
      </c>
    </row>
    <row r="407" s="175" customFormat="1" ht="24" customHeight="1" spans="1:7">
      <c r="A407" s="206">
        <v>2130315</v>
      </c>
      <c r="B407" s="218" t="s">
        <v>481</v>
      </c>
      <c r="C407" s="217"/>
      <c r="D407" s="217"/>
      <c r="E407" s="219">
        <v>688</v>
      </c>
      <c r="F407" s="220"/>
      <c r="G407" s="211">
        <v>5.61538461538461</v>
      </c>
    </row>
    <row r="408" s="175" customFormat="1" ht="24" customHeight="1" spans="1:7">
      <c r="A408" s="206">
        <v>2130316</v>
      </c>
      <c r="B408" s="218" t="s">
        <v>482</v>
      </c>
      <c r="C408" s="217">
        <v>193</v>
      </c>
      <c r="D408" s="217">
        <v>193</v>
      </c>
      <c r="E408" s="219">
        <v>137</v>
      </c>
      <c r="F408" s="211">
        <v>0.709844559585492</v>
      </c>
      <c r="G408" s="211">
        <v>0.113821138211382</v>
      </c>
    </row>
    <row r="409" s="179" customFormat="1" ht="24" customHeight="1" spans="1:7">
      <c r="A409" s="206">
        <v>2130317</v>
      </c>
      <c r="B409" s="218" t="s">
        <v>483</v>
      </c>
      <c r="C409" s="217">
        <v>120</v>
      </c>
      <c r="D409" s="217">
        <v>120</v>
      </c>
      <c r="E409" s="219">
        <v>116</v>
      </c>
      <c r="F409" s="211">
        <v>0.966666666666667</v>
      </c>
      <c r="G409" s="211">
        <v>0.681159420289855</v>
      </c>
    </row>
    <row r="410" s="175" customFormat="1" ht="24" customHeight="1" spans="1:7">
      <c r="A410" s="206">
        <v>2130321</v>
      </c>
      <c r="B410" s="218" t="s">
        <v>484</v>
      </c>
      <c r="C410" s="217">
        <v>250</v>
      </c>
      <c r="D410" s="217">
        <v>250</v>
      </c>
      <c r="E410" s="219">
        <v>250</v>
      </c>
      <c r="F410" s="211">
        <v>1</v>
      </c>
      <c r="G410" s="211">
        <v>0.0460251046025105</v>
      </c>
    </row>
    <row r="411" s="179" customFormat="1" ht="24" customHeight="1" spans="1:7">
      <c r="A411" s="206">
        <v>2130334</v>
      </c>
      <c r="B411" s="218" t="s">
        <v>485</v>
      </c>
      <c r="C411" s="217">
        <v>50</v>
      </c>
      <c r="D411" s="217">
        <v>50</v>
      </c>
      <c r="E411" s="219">
        <v>35</v>
      </c>
      <c r="F411" s="211">
        <v>0.7</v>
      </c>
      <c r="G411" s="211">
        <v>0.166666666666667</v>
      </c>
    </row>
    <row r="412" s="175" customFormat="1" ht="24" customHeight="1" spans="1:7">
      <c r="A412" s="206">
        <v>2130335</v>
      </c>
      <c r="B412" s="218" t="s">
        <v>486</v>
      </c>
      <c r="C412" s="217"/>
      <c r="D412" s="217"/>
      <c r="E412" s="219"/>
      <c r="F412" s="220"/>
      <c r="G412" s="220"/>
    </row>
    <row r="413" s="175" customFormat="1" ht="24" customHeight="1" spans="1:7">
      <c r="A413" s="206">
        <v>2130399</v>
      </c>
      <c r="B413" s="218" t="s">
        <v>487</v>
      </c>
      <c r="C413" s="217"/>
      <c r="D413" s="217"/>
      <c r="E413" s="219">
        <v>20</v>
      </c>
      <c r="F413" s="220"/>
      <c r="G413" s="211">
        <v>19</v>
      </c>
    </row>
    <row r="414" s="179" customFormat="1" ht="24" customHeight="1" spans="1:7">
      <c r="A414" s="206">
        <v>2130319</v>
      </c>
      <c r="B414" s="218" t="s">
        <v>488</v>
      </c>
      <c r="C414" s="217"/>
      <c r="D414" s="217"/>
      <c r="E414" s="219">
        <v>246</v>
      </c>
      <c r="F414" s="220"/>
      <c r="G414" s="220"/>
    </row>
    <row r="415" s="179" customFormat="1" ht="24" customHeight="1" spans="1:7">
      <c r="A415" s="201">
        <v>21305</v>
      </c>
      <c r="B415" s="221" t="s">
        <v>489</v>
      </c>
      <c r="C415" s="222">
        <v>18319</v>
      </c>
      <c r="D415" s="222">
        <v>218319</v>
      </c>
      <c r="E415" s="223">
        <v>243331</v>
      </c>
      <c r="F415" s="200">
        <v>1.11456629977235</v>
      </c>
      <c r="G415" s="200">
        <v>3.33196845347243</v>
      </c>
    </row>
    <row r="416" s="175" customFormat="1" ht="24" customHeight="1" spans="1:7">
      <c r="A416" s="206">
        <v>2130501</v>
      </c>
      <c r="B416" s="218" t="s">
        <v>146</v>
      </c>
      <c r="C416" s="217">
        <v>145</v>
      </c>
      <c r="D416" s="217">
        <v>145</v>
      </c>
      <c r="E416" s="219">
        <v>247</v>
      </c>
      <c r="F416" s="211">
        <v>1.70344827586207</v>
      </c>
      <c r="G416" s="211">
        <v>0.3</v>
      </c>
    </row>
    <row r="417" s="175" customFormat="1" ht="24" customHeight="1" spans="1:7">
      <c r="A417" s="206">
        <v>2130504</v>
      </c>
      <c r="B417" s="218" t="s">
        <v>490</v>
      </c>
      <c r="C417" s="217">
        <v>14000</v>
      </c>
      <c r="D417" s="217">
        <v>176900</v>
      </c>
      <c r="E417" s="219">
        <v>197801</v>
      </c>
      <c r="F417" s="211">
        <v>1.11815149802148</v>
      </c>
      <c r="G417" s="211">
        <v>5.35546059184526</v>
      </c>
    </row>
    <row r="418" s="175" customFormat="1" ht="24" customHeight="1" spans="1:7">
      <c r="A418" s="206">
        <v>2130505</v>
      </c>
      <c r="B418" s="218" t="s">
        <v>491</v>
      </c>
      <c r="C418" s="217">
        <v>4000</v>
      </c>
      <c r="D418" s="217">
        <v>41100</v>
      </c>
      <c r="E418" s="219">
        <v>42013</v>
      </c>
      <c r="F418" s="211">
        <v>1.02221411192214</v>
      </c>
      <c r="G418" s="211">
        <v>0.812545838905906</v>
      </c>
    </row>
    <row r="419" s="175" customFormat="1" ht="24" customHeight="1" spans="1:7">
      <c r="A419" s="206">
        <v>2130506</v>
      </c>
      <c r="B419" s="218" t="s">
        <v>492</v>
      </c>
      <c r="C419" s="217"/>
      <c r="D419" s="217"/>
      <c r="E419" s="219">
        <v>37</v>
      </c>
      <c r="F419" s="220"/>
      <c r="G419" s="211">
        <v>-0.72992700729927</v>
      </c>
    </row>
    <row r="420" s="175" customFormat="1" ht="24" customHeight="1" spans="1:7">
      <c r="A420" s="206">
        <v>2130507</v>
      </c>
      <c r="B420" s="218" t="s">
        <v>493</v>
      </c>
      <c r="C420" s="217"/>
      <c r="D420" s="217"/>
      <c r="E420" s="219"/>
      <c r="F420" s="220"/>
      <c r="G420" s="211">
        <v>-1</v>
      </c>
    </row>
    <row r="421" s="179" customFormat="1" ht="24" customHeight="1" spans="1:7">
      <c r="A421" s="206">
        <v>2130550</v>
      </c>
      <c r="B421" s="218" t="s">
        <v>149</v>
      </c>
      <c r="C421" s="217">
        <v>174</v>
      </c>
      <c r="D421" s="217">
        <v>174</v>
      </c>
      <c r="E421" s="219">
        <v>263</v>
      </c>
      <c r="F421" s="211">
        <v>1.51149425287356</v>
      </c>
      <c r="G421" s="211">
        <v>2.50666666666667</v>
      </c>
    </row>
    <row r="422" s="175" customFormat="1" ht="24" customHeight="1" spans="1:7">
      <c r="A422" s="206">
        <v>2130599</v>
      </c>
      <c r="B422" s="218" t="s">
        <v>494</v>
      </c>
      <c r="C422" s="217"/>
      <c r="D422" s="217"/>
      <c r="E422" s="219">
        <v>2970</v>
      </c>
      <c r="F422" s="220"/>
      <c r="G422" s="211">
        <v>1.64</v>
      </c>
    </row>
    <row r="423" s="179" customFormat="1" ht="24" customHeight="1" spans="1:7">
      <c r="A423" s="201">
        <v>21307</v>
      </c>
      <c r="B423" s="221" t="s">
        <v>495</v>
      </c>
      <c r="C423" s="222">
        <v>2800</v>
      </c>
      <c r="D423" s="222">
        <v>2800</v>
      </c>
      <c r="E423" s="223">
        <v>2762</v>
      </c>
      <c r="F423" s="200">
        <v>0.986428571428571</v>
      </c>
      <c r="G423" s="200">
        <v>-0.140634723086497</v>
      </c>
    </row>
    <row r="424" s="175" customFormat="1" ht="24" customHeight="1" spans="1:7">
      <c r="A424" s="206">
        <v>2130701</v>
      </c>
      <c r="B424" s="218" t="s">
        <v>496</v>
      </c>
      <c r="C424" s="217"/>
      <c r="D424" s="217"/>
      <c r="E424" s="219"/>
      <c r="F424" s="216"/>
      <c r="G424" s="216"/>
    </row>
    <row r="425" s="175" customFormat="1" ht="24" customHeight="1" spans="1:7">
      <c r="A425" s="206">
        <v>2130705</v>
      </c>
      <c r="B425" s="218" t="s">
        <v>497</v>
      </c>
      <c r="C425" s="217">
        <v>2800</v>
      </c>
      <c r="D425" s="219">
        <v>2800</v>
      </c>
      <c r="E425" s="219">
        <v>2762</v>
      </c>
      <c r="F425" s="200">
        <v>0.986428571428571</v>
      </c>
      <c r="G425" s="200">
        <v>0.0176860722181282</v>
      </c>
    </row>
    <row r="426" s="179" customFormat="1" ht="24" customHeight="1" spans="1:7">
      <c r="A426" s="206">
        <v>2130706</v>
      </c>
      <c r="B426" s="218" t="s">
        <v>498</v>
      </c>
      <c r="C426" s="217"/>
      <c r="D426" s="219"/>
      <c r="E426" s="219"/>
      <c r="F426" s="216"/>
      <c r="G426" s="200">
        <v>-1</v>
      </c>
    </row>
    <row r="427" s="175" customFormat="1" ht="24" customHeight="1" spans="1:7">
      <c r="A427" s="206">
        <v>2130799</v>
      </c>
      <c r="B427" s="218" t="s">
        <v>499</v>
      </c>
      <c r="C427" s="217"/>
      <c r="D427" s="219"/>
      <c r="E427" s="219"/>
      <c r="F427" s="216"/>
      <c r="G427" s="216"/>
    </row>
    <row r="428" s="179" customFormat="1" ht="24" customHeight="1" spans="1:7">
      <c r="A428" s="201">
        <v>21308</v>
      </c>
      <c r="B428" s="221" t="s">
        <v>500</v>
      </c>
      <c r="C428" s="222"/>
      <c r="D428" s="222"/>
      <c r="E428" s="223">
        <v>2877</v>
      </c>
      <c r="F428" s="216"/>
      <c r="G428" s="200">
        <v>0.239018087855297</v>
      </c>
    </row>
    <row r="429" s="179" customFormat="1" ht="24" customHeight="1" spans="1:7">
      <c r="A429" s="206">
        <v>2130803</v>
      </c>
      <c r="B429" s="218" t="s">
        <v>501</v>
      </c>
      <c r="C429" s="217"/>
      <c r="D429" s="217"/>
      <c r="E429" s="219">
        <v>2826</v>
      </c>
      <c r="F429" s="216"/>
      <c r="G429" s="200">
        <v>0.217054263565891</v>
      </c>
    </row>
    <row r="430" s="175" customFormat="1" ht="24" customHeight="1" spans="1:7">
      <c r="A430" s="206">
        <v>2130804</v>
      </c>
      <c r="B430" s="218" t="s">
        <v>502</v>
      </c>
      <c r="C430" s="217"/>
      <c r="D430" s="217"/>
      <c r="E430" s="219">
        <v>37</v>
      </c>
      <c r="F430" s="216"/>
      <c r="G430" s="216"/>
    </row>
    <row r="431" s="179" customFormat="1" ht="24" customHeight="1" spans="1:7">
      <c r="A431" s="201">
        <v>2130899</v>
      </c>
      <c r="B431" s="218" t="s">
        <v>503</v>
      </c>
      <c r="C431" s="222"/>
      <c r="D431" s="222"/>
      <c r="E431" s="219">
        <v>14</v>
      </c>
      <c r="F431" s="216"/>
      <c r="G431" s="216"/>
    </row>
    <row r="432" s="179" customFormat="1" ht="24" customHeight="1" spans="1:7">
      <c r="A432" s="201">
        <v>21309</v>
      </c>
      <c r="B432" s="221" t="s">
        <v>504</v>
      </c>
      <c r="C432" s="222">
        <v>15200</v>
      </c>
      <c r="D432" s="222">
        <v>15200</v>
      </c>
      <c r="E432" s="223">
        <v>20103</v>
      </c>
      <c r="F432" s="200">
        <v>1.32256578947368</v>
      </c>
      <c r="G432" s="200">
        <v>0.302851587815943</v>
      </c>
    </row>
    <row r="433" s="175" customFormat="1" ht="24" customHeight="1" spans="1:7">
      <c r="A433" s="206">
        <v>2130999</v>
      </c>
      <c r="B433" s="218" t="s">
        <v>505</v>
      </c>
      <c r="C433" s="217">
        <v>15200</v>
      </c>
      <c r="D433" s="217">
        <v>15200</v>
      </c>
      <c r="E433" s="219">
        <v>20103</v>
      </c>
      <c r="F433" s="211">
        <v>1.32256578947368</v>
      </c>
      <c r="G433" s="211">
        <v>0.302851587815943</v>
      </c>
    </row>
    <row r="434" s="179" customFormat="1" ht="24" customHeight="1" spans="1:7">
      <c r="A434" s="201">
        <v>21399</v>
      </c>
      <c r="B434" s="221" t="s">
        <v>506</v>
      </c>
      <c r="C434" s="222"/>
      <c r="D434" s="222"/>
      <c r="E434" s="223">
        <v>37</v>
      </c>
      <c r="F434" s="216"/>
      <c r="G434" s="200">
        <v>-0.909975669099757</v>
      </c>
    </row>
    <row r="435" s="179" customFormat="1" ht="24" customHeight="1" spans="1:7">
      <c r="A435" s="206">
        <v>2139999</v>
      </c>
      <c r="B435" s="218" t="s">
        <v>507</v>
      </c>
      <c r="C435" s="217"/>
      <c r="D435" s="217"/>
      <c r="E435" s="219">
        <v>37</v>
      </c>
      <c r="F435" s="220"/>
      <c r="G435" s="211">
        <v>-0.909975669099757</v>
      </c>
    </row>
    <row r="436" s="175" customFormat="1" ht="24" customHeight="1" spans="1:7">
      <c r="A436" s="201">
        <v>214</v>
      </c>
      <c r="B436" s="221" t="s">
        <v>508</v>
      </c>
      <c r="C436" s="222">
        <v>1918</v>
      </c>
      <c r="D436" s="222">
        <v>5844</v>
      </c>
      <c r="E436" s="223">
        <v>6010</v>
      </c>
      <c r="F436" s="200">
        <v>1.0284052019165</v>
      </c>
      <c r="G436" s="200">
        <v>-0.192095711789219</v>
      </c>
    </row>
    <row r="437" s="179" customFormat="1" ht="24" customHeight="1" spans="1:7">
      <c r="A437" s="201">
        <v>21401</v>
      </c>
      <c r="B437" s="221" t="s">
        <v>509</v>
      </c>
      <c r="C437" s="222">
        <v>1918</v>
      </c>
      <c r="D437" s="222">
        <v>5844</v>
      </c>
      <c r="E437" s="223">
        <v>3055</v>
      </c>
      <c r="F437" s="200">
        <v>0.522758384668036</v>
      </c>
      <c r="G437" s="200">
        <v>-0.501712608057413</v>
      </c>
    </row>
    <row r="438" s="175" customFormat="1" ht="24" customHeight="1" spans="1:7">
      <c r="A438" s="206">
        <v>2140101</v>
      </c>
      <c r="B438" s="218" t="s">
        <v>146</v>
      </c>
      <c r="C438" s="217">
        <v>213</v>
      </c>
      <c r="D438" s="217">
        <v>388</v>
      </c>
      <c r="E438" s="219">
        <v>236</v>
      </c>
      <c r="F438" s="211">
        <v>0.608247422680412</v>
      </c>
      <c r="G438" s="211">
        <v>-0.759674134419552</v>
      </c>
    </row>
    <row r="439" s="175" customFormat="1" ht="24" customHeight="1" spans="1:7">
      <c r="A439" s="206">
        <v>2140103</v>
      </c>
      <c r="B439" s="218" t="s">
        <v>176</v>
      </c>
      <c r="C439" s="217"/>
      <c r="D439" s="217">
        <v>1256</v>
      </c>
      <c r="E439" s="219"/>
      <c r="F439" s="211">
        <v>0</v>
      </c>
      <c r="G439" s="220"/>
    </row>
    <row r="440" s="179" customFormat="1" ht="24" customHeight="1" spans="1:7">
      <c r="A440" s="206">
        <v>2140104</v>
      </c>
      <c r="B440" s="218" t="s">
        <v>510</v>
      </c>
      <c r="C440" s="217"/>
      <c r="D440" s="217">
        <v>969</v>
      </c>
      <c r="E440" s="219">
        <v>696</v>
      </c>
      <c r="F440" s="211">
        <v>0.718266253869969</v>
      </c>
      <c r="G440" s="211">
        <v>0.851063829787234</v>
      </c>
    </row>
    <row r="441" s="175" customFormat="1" ht="24" customHeight="1" spans="1:7">
      <c r="A441" s="206">
        <v>2140106</v>
      </c>
      <c r="B441" s="218" t="s">
        <v>511</v>
      </c>
      <c r="C441" s="217">
        <v>149</v>
      </c>
      <c r="D441" s="217">
        <v>575</v>
      </c>
      <c r="E441" s="219">
        <v>575</v>
      </c>
      <c r="F441" s="211">
        <v>1</v>
      </c>
      <c r="G441" s="211">
        <v>-0.813674659753727</v>
      </c>
    </row>
    <row r="442" s="175" customFormat="1" ht="24" customHeight="1" spans="1:7">
      <c r="A442" s="206">
        <v>2140110</v>
      </c>
      <c r="B442" s="218" t="s">
        <v>512</v>
      </c>
      <c r="C442" s="217"/>
      <c r="D442" s="217"/>
      <c r="E442" s="219">
        <v>9</v>
      </c>
      <c r="F442" s="220"/>
      <c r="G442" s="220"/>
    </row>
    <row r="443" s="179" customFormat="1" ht="24" customHeight="1" spans="1:7">
      <c r="A443" s="206">
        <v>2140112</v>
      </c>
      <c r="B443" s="218" t="s">
        <v>513</v>
      </c>
      <c r="C443" s="217">
        <v>556</v>
      </c>
      <c r="D443" s="217">
        <v>556</v>
      </c>
      <c r="E443" s="219">
        <v>539</v>
      </c>
      <c r="F443" s="211">
        <v>0.969424460431655</v>
      </c>
      <c r="G443" s="211">
        <v>-0.215429403202329</v>
      </c>
    </row>
    <row r="444" s="175" customFormat="1" ht="24" customHeight="1" spans="1:7">
      <c r="A444" s="206">
        <v>2140199</v>
      </c>
      <c r="B444" s="218" t="s">
        <v>514</v>
      </c>
      <c r="C444" s="217">
        <v>1000</v>
      </c>
      <c r="D444" s="217">
        <v>2100</v>
      </c>
      <c r="E444" s="219">
        <v>1000</v>
      </c>
      <c r="F444" s="211">
        <v>0.476190476190476</v>
      </c>
      <c r="G444" s="211">
        <v>0</v>
      </c>
    </row>
    <row r="445" s="179" customFormat="1" ht="24" customHeight="1" spans="1:7">
      <c r="A445" s="201">
        <v>21406</v>
      </c>
      <c r="B445" s="221" t="s">
        <v>515</v>
      </c>
      <c r="C445" s="222"/>
      <c r="D445" s="222"/>
      <c r="E445" s="223">
        <v>247</v>
      </c>
      <c r="F445" s="216"/>
      <c r="G445" s="200">
        <v>-0.53041825095057</v>
      </c>
    </row>
    <row r="446" s="175" customFormat="1" ht="24" customHeight="1" spans="1:7">
      <c r="A446" s="206">
        <v>2140601</v>
      </c>
      <c r="B446" s="218" t="s">
        <v>516</v>
      </c>
      <c r="C446" s="217"/>
      <c r="D446" s="217"/>
      <c r="E446" s="219">
        <v>247</v>
      </c>
      <c r="F446" s="216"/>
      <c r="G446" s="211">
        <v>-0.53041825095057</v>
      </c>
    </row>
    <row r="447" s="179" customFormat="1" ht="24" customHeight="1" spans="1:7">
      <c r="A447" s="201">
        <v>21499</v>
      </c>
      <c r="B447" s="221" t="s">
        <v>517</v>
      </c>
      <c r="C447" s="222"/>
      <c r="D447" s="222"/>
      <c r="E447" s="223">
        <v>2708</v>
      </c>
      <c r="F447" s="216"/>
      <c r="G447" s="200">
        <v>2.46291560102302</v>
      </c>
    </row>
    <row r="448" s="175" customFormat="1" ht="24" customHeight="1" spans="1:7">
      <c r="A448" s="206">
        <v>2149999</v>
      </c>
      <c r="B448" s="218" t="s">
        <v>518</v>
      </c>
      <c r="C448" s="217"/>
      <c r="D448" s="217"/>
      <c r="E448" s="219">
        <v>2708</v>
      </c>
      <c r="F448" s="220"/>
      <c r="G448" s="211">
        <v>2.46291560102302</v>
      </c>
    </row>
    <row r="449" s="175" customFormat="1" ht="24" customHeight="1" spans="1:7">
      <c r="A449" s="201">
        <v>215</v>
      </c>
      <c r="B449" s="221" t="s">
        <v>519</v>
      </c>
      <c r="C449" s="222"/>
      <c r="D449" s="222">
        <v>8</v>
      </c>
      <c r="E449" s="223">
        <v>44</v>
      </c>
      <c r="F449" s="200">
        <v>5.5</v>
      </c>
      <c r="G449" s="200">
        <v>-0.266666666666667</v>
      </c>
    </row>
    <row r="450" s="179" customFormat="1" ht="24" customHeight="1" spans="1:7">
      <c r="A450" s="201">
        <v>21508</v>
      </c>
      <c r="B450" s="221" t="s">
        <v>520</v>
      </c>
      <c r="C450" s="222"/>
      <c r="D450" s="222">
        <v>8</v>
      </c>
      <c r="E450" s="223">
        <v>20</v>
      </c>
      <c r="F450" s="200">
        <v>2.5</v>
      </c>
      <c r="G450" s="200">
        <v>0.666666666666667</v>
      </c>
    </row>
    <row r="451" s="175" customFormat="1" ht="24" customHeight="1" spans="1:7">
      <c r="A451" s="206">
        <v>2150805</v>
      </c>
      <c r="B451" s="218" t="s">
        <v>521</v>
      </c>
      <c r="C451" s="217"/>
      <c r="D451" s="217"/>
      <c r="E451" s="219">
        <v>20</v>
      </c>
      <c r="F451" s="220"/>
      <c r="G451" s="211">
        <v>0.666666666666667</v>
      </c>
    </row>
    <row r="452" s="175" customFormat="1" ht="24" customHeight="1" spans="1:7">
      <c r="A452" s="206">
        <v>2150899</v>
      </c>
      <c r="B452" s="218" t="s">
        <v>522</v>
      </c>
      <c r="C452" s="217"/>
      <c r="D452" s="217"/>
      <c r="E452" s="219"/>
      <c r="F452" s="220"/>
      <c r="G452" s="220"/>
    </row>
    <row r="453" s="179" customFormat="1" ht="24" customHeight="1" spans="1:7">
      <c r="A453" s="201">
        <v>21599</v>
      </c>
      <c r="B453" s="221" t="s">
        <v>523</v>
      </c>
      <c r="C453" s="222"/>
      <c r="D453" s="222"/>
      <c r="E453" s="223">
        <v>24</v>
      </c>
      <c r="F453" s="216"/>
      <c r="G453" s="200">
        <v>-0.5</v>
      </c>
    </row>
    <row r="454" s="175" customFormat="1" ht="24" customHeight="1" spans="1:7">
      <c r="A454" s="206">
        <v>2159999</v>
      </c>
      <c r="B454" s="218" t="s">
        <v>524</v>
      </c>
      <c r="C454" s="217"/>
      <c r="D454" s="217"/>
      <c r="E454" s="219">
        <v>24</v>
      </c>
      <c r="F454" s="220"/>
      <c r="G454" s="211">
        <v>-0.5</v>
      </c>
    </row>
    <row r="455" s="175" customFormat="1" ht="24" customHeight="1" spans="1:7">
      <c r="A455" s="201">
        <v>216</v>
      </c>
      <c r="B455" s="221" t="s">
        <v>525</v>
      </c>
      <c r="C455" s="222">
        <v>275</v>
      </c>
      <c r="D455" s="222">
        <v>500</v>
      </c>
      <c r="E455" s="223">
        <v>1114</v>
      </c>
      <c r="F455" s="200">
        <v>2.228</v>
      </c>
      <c r="G455" s="200">
        <v>-0.462355212355212</v>
      </c>
    </row>
    <row r="456" s="179" customFormat="1" ht="24" customHeight="1" spans="1:7">
      <c r="A456" s="201">
        <v>21602</v>
      </c>
      <c r="B456" s="221" t="s">
        <v>526</v>
      </c>
      <c r="C456" s="222">
        <v>275</v>
      </c>
      <c r="D456" s="222">
        <v>500</v>
      </c>
      <c r="E456" s="223">
        <v>1033</v>
      </c>
      <c r="F456" s="200">
        <v>2.066</v>
      </c>
      <c r="G456" s="200">
        <v>0.206775700934579</v>
      </c>
    </row>
    <row r="457" s="175" customFormat="1" ht="24" customHeight="1" spans="1:7">
      <c r="A457" s="206">
        <v>2160201</v>
      </c>
      <c r="B457" s="218" t="s">
        <v>146</v>
      </c>
      <c r="C457" s="217"/>
      <c r="D457" s="217">
        <v>225</v>
      </c>
      <c r="E457" s="219">
        <v>201</v>
      </c>
      <c r="F457" s="211">
        <v>0.893333333333333</v>
      </c>
      <c r="G457" s="211">
        <v>0.161849710982659</v>
      </c>
    </row>
    <row r="458" s="175" customFormat="1" ht="24" customHeight="1" spans="1:7">
      <c r="A458" s="206">
        <v>2160250</v>
      </c>
      <c r="B458" s="218" t="s">
        <v>149</v>
      </c>
      <c r="C458" s="217">
        <v>275</v>
      </c>
      <c r="D458" s="217">
        <v>275</v>
      </c>
      <c r="E458" s="223"/>
      <c r="F458" s="220"/>
      <c r="G458" s="211">
        <v>0.218155197657394</v>
      </c>
    </row>
    <row r="459" s="2" customFormat="1" ht="24" customHeight="1" spans="1:7">
      <c r="A459" s="206">
        <v>2160299</v>
      </c>
      <c r="B459" s="218" t="s">
        <v>527</v>
      </c>
      <c r="C459" s="217"/>
      <c r="D459" s="217"/>
      <c r="E459" s="219">
        <v>832</v>
      </c>
      <c r="F459" s="200"/>
      <c r="G459" s="200"/>
    </row>
    <row r="460" s="179" customFormat="1" ht="24" customHeight="1" spans="1:7">
      <c r="A460" s="201">
        <v>21606</v>
      </c>
      <c r="B460" s="221" t="s">
        <v>528</v>
      </c>
      <c r="C460" s="222"/>
      <c r="D460" s="222"/>
      <c r="E460" s="223">
        <v>81</v>
      </c>
      <c r="F460" s="216"/>
      <c r="G460" s="200">
        <v>-0.625</v>
      </c>
    </row>
    <row r="461" s="175" customFormat="1" ht="24" customHeight="1" spans="1:7">
      <c r="A461" s="206">
        <v>2160699</v>
      </c>
      <c r="B461" s="218" t="s">
        <v>529</v>
      </c>
      <c r="C461" s="217"/>
      <c r="D461" s="217"/>
      <c r="E461" s="219">
        <v>81</v>
      </c>
      <c r="F461" s="216"/>
      <c r="G461" s="211">
        <v>-0.625</v>
      </c>
    </row>
    <row r="462" s="179" customFormat="1" ht="24" customHeight="1" spans="1:7">
      <c r="A462" s="201">
        <v>21699</v>
      </c>
      <c r="B462" s="221" t="s">
        <v>530</v>
      </c>
      <c r="C462" s="222"/>
      <c r="D462" s="222"/>
      <c r="E462" s="223"/>
      <c r="F462" s="216"/>
      <c r="G462" s="200">
        <v>-1</v>
      </c>
    </row>
    <row r="463" s="179" customFormat="1" ht="24" customHeight="1" spans="1:7">
      <c r="A463" s="206">
        <v>2169999</v>
      </c>
      <c r="B463" s="218" t="s">
        <v>531</v>
      </c>
      <c r="C463" s="217"/>
      <c r="D463" s="217"/>
      <c r="E463" s="219"/>
      <c r="F463" s="216"/>
      <c r="G463" s="211">
        <v>-1</v>
      </c>
    </row>
    <row r="464" s="175" customFormat="1" ht="24" customHeight="1" spans="1:7">
      <c r="A464" s="201">
        <v>217</v>
      </c>
      <c r="B464" s="221" t="s">
        <v>532</v>
      </c>
      <c r="C464" s="222"/>
      <c r="D464" s="222">
        <v>177</v>
      </c>
      <c r="E464" s="223">
        <v>197</v>
      </c>
      <c r="F464" s="200">
        <v>1.11299435028249</v>
      </c>
      <c r="G464" s="200">
        <v>0.790909090909091</v>
      </c>
    </row>
    <row r="465" s="175" customFormat="1" ht="24" customHeight="1" spans="1:7">
      <c r="A465" s="201">
        <v>21702</v>
      </c>
      <c r="B465" s="221" t="s">
        <v>533</v>
      </c>
      <c r="C465" s="222"/>
      <c r="D465" s="222"/>
      <c r="E465" s="223">
        <v>20</v>
      </c>
      <c r="F465" s="216"/>
      <c r="G465" s="216"/>
    </row>
    <row r="466" s="175" customFormat="1" ht="24" customHeight="1" spans="1:7">
      <c r="A466" s="206">
        <v>2170299</v>
      </c>
      <c r="B466" s="218" t="s">
        <v>534</v>
      </c>
      <c r="C466" s="217"/>
      <c r="D466" s="217"/>
      <c r="E466" s="219">
        <v>20</v>
      </c>
      <c r="F466" s="216"/>
      <c r="G466" s="216"/>
    </row>
    <row r="467" s="179" customFormat="1" ht="24" customHeight="1" spans="1:7">
      <c r="A467" s="201">
        <v>21703</v>
      </c>
      <c r="B467" s="221" t="s">
        <v>535</v>
      </c>
      <c r="C467" s="222"/>
      <c r="D467" s="222">
        <v>177</v>
      </c>
      <c r="E467" s="223">
        <v>177</v>
      </c>
      <c r="F467" s="200">
        <v>1</v>
      </c>
      <c r="G467" s="200">
        <v>0.609090909090909</v>
      </c>
    </row>
    <row r="468" s="175" customFormat="1" ht="24" customHeight="1" spans="1:7">
      <c r="A468" s="206">
        <v>2170399</v>
      </c>
      <c r="B468" s="218" t="s">
        <v>536</v>
      </c>
      <c r="C468" s="217"/>
      <c r="D468" s="217">
        <v>177</v>
      </c>
      <c r="E468" s="219">
        <v>177</v>
      </c>
      <c r="F468" s="211">
        <v>1</v>
      </c>
      <c r="G468" s="211">
        <v>0.609090909090909</v>
      </c>
    </row>
    <row r="469" s="175" customFormat="1" ht="24" customHeight="1" spans="1:7">
      <c r="A469" s="201">
        <v>220</v>
      </c>
      <c r="B469" s="221" t="s">
        <v>537</v>
      </c>
      <c r="C469" s="222">
        <v>1691</v>
      </c>
      <c r="D469" s="222">
        <v>2391</v>
      </c>
      <c r="E469" s="223">
        <v>2986</v>
      </c>
      <c r="F469" s="200">
        <v>1.24884985361773</v>
      </c>
      <c r="G469" s="200">
        <v>-0.615750868614078</v>
      </c>
    </row>
    <row r="470" s="179" customFormat="1" ht="24" customHeight="1" spans="1:7">
      <c r="A470" s="201">
        <v>22001</v>
      </c>
      <c r="B470" s="221" t="s">
        <v>538</v>
      </c>
      <c r="C470" s="222">
        <v>1691</v>
      </c>
      <c r="D470" s="222">
        <v>2391</v>
      </c>
      <c r="E470" s="223">
        <v>2980</v>
      </c>
      <c r="F470" s="200">
        <v>1.24634044332915</v>
      </c>
      <c r="G470" s="200">
        <v>-0.610559330893884</v>
      </c>
    </row>
    <row r="471" s="175" customFormat="1" ht="24" customHeight="1" spans="1:7">
      <c r="A471" s="206">
        <v>2200101</v>
      </c>
      <c r="B471" s="218" t="s">
        <v>146</v>
      </c>
      <c r="C471" s="217">
        <v>176</v>
      </c>
      <c r="D471" s="217">
        <v>176</v>
      </c>
      <c r="E471" s="219">
        <v>301</v>
      </c>
      <c r="F471" s="211">
        <v>1.71022727272727</v>
      </c>
      <c r="G471" s="211">
        <v>-0.175342465753425</v>
      </c>
    </row>
    <row r="472" s="175" customFormat="1" ht="24" customHeight="1" spans="1:7">
      <c r="A472" s="206">
        <v>2200104</v>
      </c>
      <c r="B472" s="218" t="s">
        <v>539</v>
      </c>
      <c r="C472" s="217"/>
      <c r="D472" s="217">
        <v>300</v>
      </c>
      <c r="E472" s="219">
        <v>317</v>
      </c>
      <c r="F472" s="211">
        <v>1.05666666666667</v>
      </c>
      <c r="G472" s="211">
        <v>0.039344262295082</v>
      </c>
    </row>
    <row r="473" s="179" customFormat="1" ht="24" customHeight="1" spans="1:7">
      <c r="A473" s="206">
        <v>2200106</v>
      </c>
      <c r="B473" s="218" t="s">
        <v>540</v>
      </c>
      <c r="C473" s="217"/>
      <c r="D473" s="217">
        <v>651</v>
      </c>
      <c r="E473" s="219">
        <v>967</v>
      </c>
      <c r="F473" s="211">
        <v>1.48540706605223</v>
      </c>
      <c r="G473" s="211">
        <v>0.532488114104596</v>
      </c>
    </row>
    <row r="474" s="175" customFormat="1" ht="24" customHeight="1" spans="1:7">
      <c r="A474" s="206">
        <v>2200107</v>
      </c>
      <c r="B474" s="218" t="s">
        <v>541</v>
      </c>
      <c r="C474" s="217"/>
      <c r="D474" s="217"/>
      <c r="E474" s="219">
        <v>46</v>
      </c>
      <c r="F474" s="220"/>
      <c r="G474" s="211">
        <v>3.6</v>
      </c>
    </row>
    <row r="475" s="179" customFormat="1" ht="24" customHeight="1" spans="1:7">
      <c r="A475" s="206">
        <v>2200108</v>
      </c>
      <c r="B475" s="218" t="s">
        <v>542</v>
      </c>
      <c r="C475" s="217"/>
      <c r="D475" s="217"/>
      <c r="E475" s="219">
        <v>29</v>
      </c>
      <c r="F475" s="220"/>
      <c r="G475" s="220"/>
    </row>
    <row r="476" s="175" customFormat="1" ht="24" customHeight="1" spans="1:7">
      <c r="A476" s="206">
        <v>2200109</v>
      </c>
      <c r="B476" s="218" t="s">
        <v>543</v>
      </c>
      <c r="C476" s="217"/>
      <c r="D476" s="217"/>
      <c r="E476" s="219">
        <v>45</v>
      </c>
      <c r="F476" s="220"/>
      <c r="G476" s="220"/>
    </row>
    <row r="477" s="175" customFormat="1" ht="24" customHeight="1" spans="1:7">
      <c r="A477" s="206">
        <v>2200112</v>
      </c>
      <c r="B477" s="218" t="s">
        <v>544</v>
      </c>
      <c r="C477" s="217"/>
      <c r="D477" s="217"/>
      <c r="E477" s="219"/>
      <c r="F477" s="220"/>
      <c r="G477" s="211">
        <v>-1</v>
      </c>
    </row>
    <row r="478" s="175" customFormat="1" ht="24" customHeight="1" spans="1:7">
      <c r="A478" s="206">
        <v>2200150</v>
      </c>
      <c r="B478" s="218" t="s">
        <v>149</v>
      </c>
      <c r="C478" s="217">
        <v>1515</v>
      </c>
      <c r="D478" s="217">
        <v>1264</v>
      </c>
      <c r="E478" s="219">
        <v>1257</v>
      </c>
      <c r="F478" s="211">
        <v>0.994462025316456</v>
      </c>
      <c r="G478" s="211">
        <v>0.18361581920904</v>
      </c>
    </row>
    <row r="479" s="179" customFormat="1" ht="24" customHeight="1" spans="1:7">
      <c r="A479" s="206">
        <v>2200199</v>
      </c>
      <c r="B479" s="218" t="s">
        <v>545</v>
      </c>
      <c r="C479" s="217"/>
      <c r="D479" s="217"/>
      <c r="E479" s="219">
        <v>18</v>
      </c>
      <c r="F479" s="220"/>
      <c r="G479" s="220"/>
    </row>
    <row r="480" s="179" customFormat="1" ht="24" customHeight="1" spans="1:7">
      <c r="A480" s="201">
        <v>22005</v>
      </c>
      <c r="B480" s="221" t="s">
        <v>546</v>
      </c>
      <c r="C480" s="222"/>
      <c r="D480" s="222"/>
      <c r="E480" s="223">
        <v>6</v>
      </c>
      <c r="F480" s="216"/>
      <c r="G480" s="200">
        <v>-0.949579831932773</v>
      </c>
    </row>
    <row r="481" s="179" customFormat="1" ht="24" customHeight="1" spans="1:7">
      <c r="A481" s="206">
        <v>2200501</v>
      </c>
      <c r="B481" s="218" t="s">
        <v>146</v>
      </c>
      <c r="C481" s="217"/>
      <c r="D481" s="217"/>
      <c r="E481" s="219">
        <v>6</v>
      </c>
      <c r="F481" s="220"/>
      <c r="G481" s="220"/>
    </row>
    <row r="482" s="175" customFormat="1" ht="24" customHeight="1" spans="1:7">
      <c r="A482" s="206">
        <v>2200511</v>
      </c>
      <c r="B482" s="218" t="s">
        <v>547</v>
      </c>
      <c r="C482" s="217"/>
      <c r="D482" s="217"/>
      <c r="E482" s="219"/>
      <c r="F482" s="220"/>
      <c r="G482" s="211">
        <v>-1</v>
      </c>
    </row>
    <row r="483" s="175" customFormat="1" ht="24" customHeight="1" spans="1:7">
      <c r="A483" s="201">
        <v>221</v>
      </c>
      <c r="B483" s="221" t="s">
        <v>548</v>
      </c>
      <c r="C483" s="222">
        <v>14930</v>
      </c>
      <c r="D483" s="222">
        <v>17988</v>
      </c>
      <c r="E483" s="223">
        <v>22635</v>
      </c>
      <c r="F483" s="200">
        <v>1.25833889259506</v>
      </c>
      <c r="G483" s="200">
        <v>-0.16990611706029</v>
      </c>
    </row>
    <row r="484" s="179" customFormat="1" ht="24" customHeight="1" spans="1:7">
      <c r="A484" s="201">
        <v>22101</v>
      </c>
      <c r="B484" s="221" t="s">
        <v>549</v>
      </c>
      <c r="C484" s="222">
        <v>4400</v>
      </c>
      <c r="D484" s="222">
        <v>7458</v>
      </c>
      <c r="E484" s="223">
        <v>12340</v>
      </c>
      <c r="F484" s="200">
        <v>1.65459908822741</v>
      </c>
      <c r="G484" s="200">
        <v>-0.375600870313212</v>
      </c>
    </row>
    <row r="485" s="175" customFormat="1" ht="24" customHeight="1" spans="1:7">
      <c r="A485" s="206">
        <v>2210101</v>
      </c>
      <c r="B485" s="218" t="s">
        <v>550</v>
      </c>
      <c r="C485" s="217"/>
      <c r="D485" s="217"/>
      <c r="E485" s="219">
        <v>3</v>
      </c>
      <c r="F485" s="220"/>
      <c r="G485" s="211">
        <v>0</v>
      </c>
    </row>
    <row r="486" s="175" customFormat="1" ht="24" customHeight="1" spans="1:7">
      <c r="A486" s="206">
        <v>2210103</v>
      </c>
      <c r="B486" s="218" t="s">
        <v>551</v>
      </c>
      <c r="C486" s="217">
        <v>2000</v>
      </c>
      <c r="D486" s="217">
        <v>2000</v>
      </c>
      <c r="E486" s="219">
        <v>10266</v>
      </c>
      <c r="F486" s="211">
        <v>5.133</v>
      </c>
      <c r="G486" s="211">
        <v>-0.423388002696023</v>
      </c>
    </row>
    <row r="487" s="175" customFormat="1" ht="24" customHeight="1" spans="1:7">
      <c r="A487" s="206">
        <v>2210105</v>
      </c>
      <c r="B487" s="218" t="s">
        <v>552</v>
      </c>
      <c r="C487" s="217">
        <v>2400</v>
      </c>
      <c r="D487" s="217">
        <v>2400</v>
      </c>
      <c r="E487" s="219">
        <v>452</v>
      </c>
      <c r="F487" s="211">
        <v>0.188333333333333</v>
      </c>
      <c r="G487" s="211">
        <v>-0.217993079584775</v>
      </c>
    </row>
    <row r="488" s="179" customFormat="1" ht="24" customHeight="1" spans="1:7">
      <c r="A488" s="206">
        <v>2210107</v>
      </c>
      <c r="B488" s="218" t="s">
        <v>553</v>
      </c>
      <c r="C488" s="217"/>
      <c r="D488" s="217"/>
      <c r="E488" s="219">
        <v>36</v>
      </c>
      <c r="F488" s="220"/>
      <c r="G488" s="211">
        <v>-0.650485436893204</v>
      </c>
    </row>
    <row r="489" s="175" customFormat="1" ht="24" customHeight="1" spans="1:7">
      <c r="A489" s="206">
        <v>2210108</v>
      </c>
      <c r="B489" s="218" t="s">
        <v>554</v>
      </c>
      <c r="C489" s="217"/>
      <c r="D489" s="217">
        <v>3058</v>
      </c>
      <c r="E489" s="219">
        <v>1583</v>
      </c>
      <c r="F489" s="211">
        <v>0.517658600392413</v>
      </c>
      <c r="G489" s="211">
        <v>0.258346581875994</v>
      </c>
    </row>
    <row r="490" s="179" customFormat="1" ht="24" customHeight="1" spans="1:7">
      <c r="A490" s="206">
        <v>2210199</v>
      </c>
      <c r="B490" s="218" t="s">
        <v>555</v>
      </c>
      <c r="C490" s="217"/>
      <c r="D490" s="217"/>
      <c r="E490" s="219"/>
      <c r="F490" s="220"/>
      <c r="G490" s="211">
        <v>-1</v>
      </c>
    </row>
    <row r="491" s="179" customFormat="1" ht="24" customHeight="1" spans="1:7">
      <c r="A491" s="201">
        <v>22102</v>
      </c>
      <c r="B491" s="221" t="s">
        <v>556</v>
      </c>
      <c r="C491" s="222">
        <v>10530</v>
      </c>
      <c r="D491" s="222">
        <v>10530</v>
      </c>
      <c r="E491" s="223">
        <v>10295</v>
      </c>
      <c r="F491" s="200">
        <v>0.977682811016144</v>
      </c>
      <c r="G491" s="200">
        <v>0.371752165223185</v>
      </c>
    </row>
    <row r="492" s="179" customFormat="1" ht="24" customHeight="1" spans="1:7">
      <c r="A492" s="206">
        <v>2210201</v>
      </c>
      <c r="B492" s="218" t="s">
        <v>557</v>
      </c>
      <c r="C492" s="217">
        <v>10530</v>
      </c>
      <c r="D492" s="217">
        <v>10530</v>
      </c>
      <c r="E492" s="219">
        <v>10295</v>
      </c>
      <c r="F492" s="211">
        <v>0.977682811016144</v>
      </c>
      <c r="G492" s="211">
        <v>0.371752165223185</v>
      </c>
    </row>
    <row r="493" s="175" customFormat="1" ht="24" customHeight="1" spans="1:7">
      <c r="A493" s="201">
        <v>222</v>
      </c>
      <c r="B493" s="221" t="s">
        <v>558</v>
      </c>
      <c r="C493" s="222">
        <v>3575</v>
      </c>
      <c r="D493" s="222">
        <v>3575</v>
      </c>
      <c r="E493" s="223">
        <v>5470</v>
      </c>
      <c r="F493" s="200">
        <v>1.53006993006993</v>
      </c>
      <c r="G493" s="200">
        <v>0.322533849129594</v>
      </c>
    </row>
    <row r="494" s="179" customFormat="1" ht="24" customHeight="1" spans="1:7">
      <c r="A494" s="201">
        <v>22201</v>
      </c>
      <c r="B494" s="221" t="s">
        <v>559</v>
      </c>
      <c r="C494" s="222">
        <v>3575</v>
      </c>
      <c r="D494" s="222">
        <v>3575</v>
      </c>
      <c r="E494" s="223">
        <v>5416</v>
      </c>
      <c r="F494" s="200">
        <v>1.51496503496503</v>
      </c>
      <c r="G494" s="200">
        <v>0.309477756286267</v>
      </c>
    </row>
    <row r="495" s="179" customFormat="1" ht="24" customHeight="1" spans="1:7">
      <c r="A495" s="206">
        <v>2220101</v>
      </c>
      <c r="B495" s="218" t="s">
        <v>146</v>
      </c>
      <c r="C495" s="217">
        <v>203</v>
      </c>
      <c r="D495" s="217">
        <v>203</v>
      </c>
      <c r="E495" s="219">
        <v>535</v>
      </c>
      <c r="F495" s="211">
        <v>2.63546798029557</v>
      </c>
      <c r="G495" s="211">
        <v>-0.106844741235392</v>
      </c>
    </row>
    <row r="496" s="175" customFormat="1" ht="24" customHeight="1" spans="1:7">
      <c r="A496" s="206">
        <v>2220104</v>
      </c>
      <c r="B496" s="218" t="s">
        <v>560</v>
      </c>
      <c r="C496" s="217"/>
      <c r="D496" s="217"/>
      <c r="E496" s="219"/>
      <c r="F496" s="220"/>
      <c r="G496" s="220"/>
    </row>
    <row r="497" s="175" customFormat="1" ht="24" customHeight="1" spans="1:7">
      <c r="A497" s="206">
        <v>2220106</v>
      </c>
      <c r="B497" s="218" t="s">
        <v>561</v>
      </c>
      <c r="C497" s="217"/>
      <c r="D497" s="217"/>
      <c r="E497" s="219"/>
      <c r="F497" s="220"/>
      <c r="G497" s="220"/>
    </row>
    <row r="498" s="175" customFormat="1" ht="24" customHeight="1" spans="1:7">
      <c r="A498" s="206">
        <v>2220112</v>
      </c>
      <c r="B498" s="218" t="s">
        <v>562</v>
      </c>
      <c r="C498" s="217"/>
      <c r="D498" s="217"/>
      <c r="E498" s="219">
        <v>220</v>
      </c>
      <c r="F498" s="220"/>
      <c r="G498" s="211">
        <v>0.0138248847926267</v>
      </c>
    </row>
    <row r="499" s="179" customFormat="1" ht="24" customHeight="1" spans="1:7">
      <c r="A499" s="206">
        <v>2220150</v>
      </c>
      <c r="B499" s="218" t="s">
        <v>149</v>
      </c>
      <c r="C499" s="217">
        <v>372</v>
      </c>
      <c r="D499" s="217">
        <v>372</v>
      </c>
      <c r="E499" s="219">
        <v>256</v>
      </c>
      <c r="F499" s="211">
        <v>0.688172043010753</v>
      </c>
      <c r="G499" s="211">
        <v>0.0578512396694215</v>
      </c>
    </row>
    <row r="500" s="175" customFormat="1" ht="24" customHeight="1" spans="1:7">
      <c r="A500" s="206">
        <v>2220199</v>
      </c>
      <c r="B500" s="218" t="s">
        <v>563</v>
      </c>
      <c r="C500" s="217">
        <v>3000</v>
      </c>
      <c r="D500" s="217">
        <v>3000</v>
      </c>
      <c r="E500" s="219">
        <v>4405</v>
      </c>
      <c r="F500" s="211">
        <v>1.46833333333333</v>
      </c>
      <c r="G500" s="211">
        <v>0.431124106562703</v>
      </c>
    </row>
    <row r="501" s="179" customFormat="1" ht="24" customHeight="1" spans="1:7">
      <c r="A501" s="201">
        <v>22204</v>
      </c>
      <c r="B501" s="221" t="s">
        <v>564</v>
      </c>
      <c r="C501" s="222"/>
      <c r="D501" s="222"/>
      <c r="E501" s="223">
        <v>54</v>
      </c>
      <c r="F501" s="216"/>
      <c r="G501" s="216"/>
    </row>
    <row r="502" s="175" customFormat="1" ht="24" customHeight="1" spans="1:7">
      <c r="A502" s="206">
        <v>2220499</v>
      </c>
      <c r="B502" s="218" t="s">
        <v>565</v>
      </c>
      <c r="C502" s="217"/>
      <c r="D502" s="217"/>
      <c r="E502" s="219"/>
      <c r="F502" s="216"/>
      <c r="G502" s="216"/>
    </row>
    <row r="503" s="179" customFormat="1" ht="24" customHeight="1" spans="1:7">
      <c r="A503" s="206">
        <v>2220403</v>
      </c>
      <c r="B503" s="218" t="s">
        <v>566</v>
      </c>
      <c r="C503" s="217"/>
      <c r="D503" s="217"/>
      <c r="E503" s="219">
        <v>54</v>
      </c>
      <c r="F503" s="216"/>
      <c r="G503" s="216"/>
    </row>
    <row r="504" s="179" customFormat="1" ht="24" customHeight="1" spans="1:7">
      <c r="A504" s="201">
        <v>22205</v>
      </c>
      <c r="B504" s="221" t="s">
        <v>567</v>
      </c>
      <c r="C504" s="222"/>
      <c r="D504" s="222"/>
      <c r="E504" s="223"/>
      <c r="F504" s="216"/>
      <c r="G504" s="216"/>
    </row>
    <row r="505" s="175" customFormat="1" ht="24" customHeight="1" spans="1:7">
      <c r="A505" s="206">
        <v>2220503</v>
      </c>
      <c r="B505" s="218" t="s">
        <v>568</v>
      </c>
      <c r="C505" s="217"/>
      <c r="D505" s="217"/>
      <c r="E505" s="219"/>
      <c r="F505" s="216"/>
      <c r="G505" s="216"/>
    </row>
    <row r="506" s="175" customFormat="1" ht="24" customHeight="1" spans="1:7">
      <c r="A506" s="206">
        <v>2220511</v>
      </c>
      <c r="B506" s="218" t="s">
        <v>569</v>
      </c>
      <c r="C506" s="217"/>
      <c r="D506" s="217"/>
      <c r="E506" s="219"/>
      <c r="F506" s="216"/>
      <c r="G506" s="216"/>
    </row>
    <row r="507" s="175" customFormat="1" ht="24" customHeight="1" spans="1:7">
      <c r="A507" s="201">
        <v>224</v>
      </c>
      <c r="B507" s="221" t="s">
        <v>570</v>
      </c>
      <c r="C507" s="222">
        <v>759</v>
      </c>
      <c r="D507" s="222">
        <v>759</v>
      </c>
      <c r="E507" s="223">
        <v>1050</v>
      </c>
      <c r="F507" s="200">
        <v>1.38339920948617</v>
      </c>
      <c r="G507" s="200">
        <v>0.268115942028986</v>
      </c>
    </row>
    <row r="508" s="179" customFormat="1" ht="24" customHeight="1" spans="1:7">
      <c r="A508" s="201">
        <v>22401</v>
      </c>
      <c r="B508" s="221" t="s">
        <v>571</v>
      </c>
      <c r="C508" s="222">
        <v>449</v>
      </c>
      <c r="D508" s="222">
        <v>449</v>
      </c>
      <c r="E508" s="223">
        <v>423</v>
      </c>
      <c r="F508" s="200">
        <v>0.942093541202673</v>
      </c>
      <c r="G508" s="200">
        <v>0.208571428571429</v>
      </c>
    </row>
    <row r="509" s="175" customFormat="1" ht="24" customHeight="1" spans="1:7">
      <c r="A509" s="206">
        <v>2240101</v>
      </c>
      <c r="B509" s="218" t="s">
        <v>146</v>
      </c>
      <c r="C509" s="217">
        <v>130</v>
      </c>
      <c r="D509" s="217">
        <v>130</v>
      </c>
      <c r="E509" s="219">
        <v>182</v>
      </c>
      <c r="F509" s="211">
        <v>1.4</v>
      </c>
      <c r="G509" s="211">
        <v>0.378787878787879</v>
      </c>
    </row>
    <row r="510" s="175" customFormat="1" ht="24" customHeight="1" spans="1:7">
      <c r="A510" s="206">
        <v>2240104</v>
      </c>
      <c r="B510" s="218" t="s">
        <v>572</v>
      </c>
      <c r="C510" s="217"/>
      <c r="D510" s="217"/>
      <c r="E510" s="219"/>
      <c r="F510" s="220"/>
      <c r="G510" s="220"/>
    </row>
    <row r="511" s="175" customFormat="1" ht="24" customHeight="1" spans="1:7">
      <c r="A511" s="206">
        <v>2240109</v>
      </c>
      <c r="B511" s="218" t="s">
        <v>573</v>
      </c>
      <c r="C511" s="217"/>
      <c r="D511" s="217"/>
      <c r="E511" s="219"/>
      <c r="F511" s="220"/>
      <c r="G511" s="220"/>
    </row>
    <row r="512" s="175" customFormat="1" ht="24" customHeight="1" spans="1:7">
      <c r="A512" s="206">
        <v>2240150</v>
      </c>
      <c r="B512" s="218" t="s">
        <v>149</v>
      </c>
      <c r="C512" s="217">
        <v>319</v>
      </c>
      <c r="D512" s="217">
        <v>319</v>
      </c>
      <c r="E512" s="219">
        <v>241</v>
      </c>
      <c r="F512" s="211">
        <v>0.755485893416928</v>
      </c>
      <c r="G512" s="211">
        <v>0.105504587155963</v>
      </c>
    </row>
    <row r="513" s="179" customFormat="1" ht="24" customHeight="1" spans="1:7">
      <c r="A513" s="201">
        <v>22402</v>
      </c>
      <c r="B513" s="221" t="s">
        <v>574</v>
      </c>
      <c r="C513" s="222">
        <v>310</v>
      </c>
      <c r="D513" s="222">
        <v>310</v>
      </c>
      <c r="E513" s="223">
        <v>579</v>
      </c>
      <c r="F513" s="200">
        <v>1.86774193548387</v>
      </c>
      <c r="G513" s="200">
        <v>2.91216216216216</v>
      </c>
    </row>
    <row r="514" s="175" customFormat="1" ht="24" customHeight="1" spans="1:7">
      <c r="A514" s="206">
        <v>2240201</v>
      </c>
      <c r="B514" s="218" t="s">
        <v>146</v>
      </c>
      <c r="C514" s="217"/>
      <c r="D514" s="217"/>
      <c r="E514" s="219"/>
      <c r="F514" s="216"/>
      <c r="G514" s="216"/>
    </row>
    <row r="515" s="175" customFormat="1" ht="24" customHeight="1" spans="1:7">
      <c r="A515" s="206">
        <v>2240204</v>
      </c>
      <c r="B515" s="218" t="s">
        <v>575</v>
      </c>
      <c r="C515" s="217">
        <v>310</v>
      </c>
      <c r="D515" s="217">
        <v>310</v>
      </c>
      <c r="E515" s="219">
        <v>579</v>
      </c>
      <c r="F515" s="211">
        <v>1.86774193548387</v>
      </c>
      <c r="G515" s="211">
        <v>2.91216216216216</v>
      </c>
    </row>
    <row r="516" s="175" customFormat="1" ht="24" customHeight="1" spans="1:7">
      <c r="A516" s="206">
        <v>2240299</v>
      </c>
      <c r="B516" s="218" t="s">
        <v>576</v>
      </c>
      <c r="C516" s="217"/>
      <c r="D516" s="217"/>
      <c r="E516" s="219"/>
      <c r="F516" s="216"/>
      <c r="G516" s="216"/>
    </row>
    <row r="517" s="179" customFormat="1" ht="24" customHeight="1" spans="1:7">
      <c r="A517" s="201">
        <v>22406</v>
      </c>
      <c r="B517" s="221" t="s">
        <v>577</v>
      </c>
      <c r="C517" s="222"/>
      <c r="D517" s="222"/>
      <c r="E517" s="223"/>
      <c r="F517" s="216"/>
      <c r="G517" s="200">
        <v>-1</v>
      </c>
    </row>
    <row r="518" s="175" customFormat="1" ht="24" customHeight="1" spans="1:7">
      <c r="A518" s="206">
        <v>2240699</v>
      </c>
      <c r="B518" s="218" t="s">
        <v>578</v>
      </c>
      <c r="C518" s="217"/>
      <c r="D518" s="217"/>
      <c r="E518" s="219"/>
      <c r="F518" s="216"/>
      <c r="G518" s="211">
        <v>-1</v>
      </c>
    </row>
    <row r="519" s="179" customFormat="1" ht="24" customHeight="1" spans="1:7">
      <c r="A519" s="201">
        <v>22407</v>
      </c>
      <c r="B519" s="221" t="s">
        <v>579</v>
      </c>
      <c r="C519" s="222"/>
      <c r="D519" s="222"/>
      <c r="E519" s="223">
        <v>9</v>
      </c>
      <c r="F519" s="216"/>
      <c r="G519" s="216"/>
    </row>
    <row r="520" s="175" customFormat="1" ht="24" customHeight="1" spans="1:7">
      <c r="A520" s="206">
        <v>2240703</v>
      </c>
      <c r="B520" s="218" t="s">
        <v>580</v>
      </c>
      <c r="C520" s="217"/>
      <c r="D520" s="217"/>
      <c r="E520" s="219">
        <v>6</v>
      </c>
      <c r="F520" s="216"/>
      <c r="G520" s="216"/>
    </row>
    <row r="521" s="179" customFormat="1" ht="24" customHeight="1" spans="1:7">
      <c r="A521" s="206">
        <v>2240799</v>
      </c>
      <c r="B521" s="218" t="s">
        <v>581</v>
      </c>
      <c r="C521" s="217"/>
      <c r="D521" s="217"/>
      <c r="E521" s="219">
        <v>3</v>
      </c>
      <c r="F521" s="216"/>
      <c r="G521" s="216"/>
    </row>
    <row r="522" s="179" customFormat="1" ht="24" customHeight="1" spans="1:7">
      <c r="A522" s="201">
        <v>22499</v>
      </c>
      <c r="B522" s="221" t="s">
        <v>582</v>
      </c>
      <c r="C522" s="222"/>
      <c r="D522" s="222"/>
      <c r="E522" s="223">
        <v>39</v>
      </c>
      <c r="F522" s="216"/>
      <c r="G522" s="200">
        <v>-0.815165876777251</v>
      </c>
    </row>
    <row r="523" s="175" customFormat="1" ht="24" customHeight="1" spans="1:7">
      <c r="A523" s="206">
        <v>2249999</v>
      </c>
      <c r="B523" s="218" t="s">
        <v>583</v>
      </c>
      <c r="C523" s="217"/>
      <c r="D523" s="217"/>
      <c r="E523" s="219">
        <v>39</v>
      </c>
      <c r="F523" s="216"/>
      <c r="G523" s="211">
        <v>-0.815165876777251</v>
      </c>
    </row>
    <row r="524" s="179" customFormat="1" ht="24" customHeight="1" spans="1:7">
      <c r="A524" s="201">
        <v>229</v>
      </c>
      <c r="B524" s="221" t="s">
        <v>584</v>
      </c>
      <c r="C524" s="222"/>
      <c r="D524" s="222"/>
      <c r="E524" s="223">
        <v>140</v>
      </c>
      <c r="F524" s="216"/>
      <c r="G524" s="200">
        <v>-0.6</v>
      </c>
    </row>
    <row r="525" s="179" customFormat="1" ht="24" customHeight="1" spans="1:7">
      <c r="A525" s="201">
        <v>22999</v>
      </c>
      <c r="B525" s="221" t="s">
        <v>585</v>
      </c>
      <c r="C525" s="222"/>
      <c r="D525" s="222"/>
      <c r="E525" s="223">
        <v>140</v>
      </c>
      <c r="F525" s="216"/>
      <c r="G525" s="200">
        <v>-0.6</v>
      </c>
    </row>
    <row r="526" s="175" customFormat="1" ht="24" customHeight="1" spans="1:7">
      <c r="A526" s="206">
        <v>2299999</v>
      </c>
      <c r="B526" s="218" t="s">
        <v>586</v>
      </c>
      <c r="C526" s="217"/>
      <c r="D526" s="217"/>
      <c r="E526" s="219">
        <v>140</v>
      </c>
      <c r="F526" s="216"/>
      <c r="G526" s="211">
        <v>-0.6</v>
      </c>
    </row>
    <row r="527" s="175" customFormat="1" ht="24" customHeight="1" spans="1:7">
      <c r="A527" s="224"/>
      <c r="B527" s="196" t="s">
        <v>127</v>
      </c>
      <c r="C527" s="230">
        <v>3362</v>
      </c>
      <c r="D527" s="230">
        <v>3362</v>
      </c>
      <c r="E527" s="231"/>
      <c r="F527" s="200">
        <v>0</v>
      </c>
      <c r="G527" s="216"/>
    </row>
    <row r="528" s="175" customFormat="1" ht="24" customHeight="1" spans="1:7">
      <c r="A528" s="195">
        <v>232</v>
      </c>
      <c r="B528" s="196" t="s">
        <v>587</v>
      </c>
      <c r="C528" s="197">
        <v>33709</v>
      </c>
      <c r="D528" s="197">
        <v>20920</v>
      </c>
      <c r="E528" s="232">
        <v>15137</v>
      </c>
      <c r="F528" s="200">
        <v>0.723565965583174</v>
      </c>
      <c r="G528" s="200">
        <v>0.0224939205620103</v>
      </c>
    </row>
    <row r="529" s="179" customFormat="1" ht="24" customHeight="1" spans="1:7">
      <c r="A529" s="195">
        <v>23203</v>
      </c>
      <c r="B529" s="196" t="s">
        <v>588</v>
      </c>
      <c r="C529" s="197">
        <v>33709</v>
      </c>
      <c r="D529" s="197">
        <v>20920</v>
      </c>
      <c r="E529" s="232">
        <v>15137</v>
      </c>
      <c r="F529" s="200">
        <v>0.723565965583174</v>
      </c>
      <c r="G529" s="200">
        <v>0.0224939205620103</v>
      </c>
    </row>
    <row r="530" s="175" customFormat="1" ht="24" customHeight="1" spans="1:7">
      <c r="A530" s="224">
        <v>2320301</v>
      </c>
      <c r="B530" s="233" t="s">
        <v>589</v>
      </c>
      <c r="C530" s="230">
        <v>23044</v>
      </c>
      <c r="D530" s="230">
        <v>12585</v>
      </c>
      <c r="E530" s="231">
        <v>15003</v>
      </c>
      <c r="F530" s="211">
        <v>1.19213349225268</v>
      </c>
      <c r="G530" s="211">
        <v>0.0157752200406229</v>
      </c>
    </row>
    <row r="531" s="175" customFormat="1" ht="24" customHeight="1" spans="1:7">
      <c r="A531" s="224">
        <v>2320302</v>
      </c>
      <c r="B531" s="233" t="s">
        <v>590</v>
      </c>
      <c r="C531" s="230">
        <v>175</v>
      </c>
      <c r="D531" s="230">
        <v>175</v>
      </c>
      <c r="E531" s="231"/>
      <c r="F531" s="200">
        <v>0</v>
      </c>
      <c r="G531" s="216"/>
    </row>
    <row r="532" s="175" customFormat="1" ht="24" customHeight="1" spans="1:7">
      <c r="A532" s="224">
        <v>2320303</v>
      </c>
      <c r="B532" s="233" t="s">
        <v>591</v>
      </c>
      <c r="C532" s="230"/>
      <c r="D532" s="230"/>
      <c r="E532" s="231">
        <v>134</v>
      </c>
      <c r="F532" s="216"/>
      <c r="G532" s="211">
        <v>2.94117647058824</v>
      </c>
    </row>
    <row r="533" s="175" customFormat="1" ht="24" customHeight="1" spans="1:7">
      <c r="A533" s="224">
        <v>2320399</v>
      </c>
      <c r="B533" s="233" t="s">
        <v>592</v>
      </c>
      <c r="C533" s="230">
        <v>10490</v>
      </c>
      <c r="D533" s="230">
        <v>8160</v>
      </c>
      <c r="E533" s="231"/>
      <c r="F533" s="200">
        <v>0</v>
      </c>
      <c r="G533" s="216"/>
    </row>
    <row r="534" s="175" customFormat="1" ht="24" customHeight="1" spans="1:7">
      <c r="A534" s="195">
        <v>233</v>
      </c>
      <c r="B534" s="196" t="s">
        <v>593</v>
      </c>
      <c r="C534" s="197">
        <v>50</v>
      </c>
      <c r="D534" s="197">
        <v>70</v>
      </c>
      <c r="E534" s="232">
        <v>74</v>
      </c>
      <c r="F534" s="200">
        <v>1.05714285714286</v>
      </c>
      <c r="G534" s="200">
        <v>0.0571428571428571</v>
      </c>
    </row>
    <row r="535" s="179" customFormat="1" ht="24" customHeight="1" spans="1:7">
      <c r="A535" s="195">
        <v>23303</v>
      </c>
      <c r="B535" s="196" t="s">
        <v>594</v>
      </c>
      <c r="C535" s="197">
        <v>50</v>
      </c>
      <c r="D535" s="197">
        <v>70</v>
      </c>
      <c r="E535" s="232">
        <v>74</v>
      </c>
      <c r="F535" s="200">
        <v>1.05714285714286</v>
      </c>
      <c r="G535" s="200">
        <v>0.0571428571428571</v>
      </c>
    </row>
    <row r="536" s="175" customFormat="1" ht="24" customHeight="1" spans="1:7">
      <c r="A536" s="224"/>
      <c r="B536" s="226" t="s">
        <v>595</v>
      </c>
      <c r="C536" s="230">
        <v>332900</v>
      </c>
      <c r="D536" s="230">
        <v>700000</v>
      </c>
      <c r="E536" s="230">
        <f>E5+E80+E84+E99+E124+E140+E169+E256+E307+E345+E363+E436+E449+E455+E464+E469+E483+E493+E507+E524+E527+E528+E534</f>
        <v>697788</v>
      </c>
      <c r="F536" s="211">
        <v>0.99684</v>
      </c>
      <c r="G536" s="211">
        <v>0.529338020636994</v>
      </c>
    </row>
  </sheetData>
  <autoFilter xmlns:etc="http://www.wps.cn/officeDocument/2017/etCustomData" ref="A4:G536" etc:filterBottomFollowUsedRange="0">
    <extLst/>
  </autoFilter>
  <mergeCells count="3">
    <mergeCell ref="A1:G1"/>
    <mergeCell ref="A2:G2"/>
    <mergeCell ref="A3:G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Zeros="0" topLeftCell="A2" workbookViewId="0">
      <selection activeCell="C17" sqref="C17:G17"/>
    </sheetView>
  </sheetViews>
  <sheetFormatPr defaultColWidth="12.125" defaultRowHeight="24.95" customHeight="1" outlineLevelCol="6"/>
  <cols>
    <col min="1" max="1" width="9.75" style="2" customWidth="1"/>
    <col min="2" max="2" width="37.5" style="2" customWidth="1"/>
    <col min="3" max="5" width="13.375" style="2" customWidth="1"/>
    <col min="6" max="7" width="13.375" style="84" customWidth="1"/>
    <col min="8" max="25" width="12.125" customWidth="1"/>
    <col min="26" max="249" width="28.75" customWidth="1"/>
    <col min="250" max="253" width="28.75"/>
  </cols>
  <sheetData>
    <row r="1" customFormat="1" customHeight="1" spans="1:7">
      <c r="A1" s="3" t="s">
        <v>21</v>
      </c>
      <c r="B1" s="3"/>
      <c r="C1" s="3"/>
      <c r="D1" s="3"/>
      <c r="E1" s="3"/>
      <c r="F1" s="61"/>
      <c r="G1" s="61"/>
    </row>
    <row r="2" s="14" customFormat="1" customHeight="1" spans="1:7">
      <c r="A2" s="41" t="s">
        <v>596</v>
      </c>
      <c r="B2" s="41"/>
      <c r="C2" s="41"/>
      <c r="D2" s="41"/>
      <c r="E2" s="41"/>
      <c r="F2" s="157"/>
      <c r="G2" s="157"/>
    </row>
    <row r="3" customFormat="1" customHeight="1" spans="1:7">
      <c r="A3" s="147" t="s">
        <v>57</v>
      </c>
      <c r="B3" s="147"/>
      <c r="C3" s="147"/>
      <c r="D3" s="147"/>
      <c r="E3" s="147"/>
      <c r="F3" s="158"/>
      <c r="G3" s="158"/>
    </row>
    <row r="4" s="156" customFormat="1" customHeight="1" spans="1:7">
      <c r="A4" s="18" t="s">
        <v>142</v>
      </c>
      <c r="B4" s="18" t="s">
        <v>597</v>
      </c>
      <c r="C4" s="18" t="s">
        <v>59</v>
      </c>
      <c r="D4" s="18" t="s">
        <v>60</v>
      </c>
      <c r="E4" s="18" t="s">
        <v>61</v>
      </c>
      <c r="F4" s="159" t="s">
        <v>62</v>
      </c>
      <c r="G4" s="159" t="s">
        <v>63</v>
      </c>
    </row>
    <row r="5" customFormat="1" customHeight="1" spans="1:7">
      <c r="A5" s="160" t="s">
        <v>598</v>
      </c>
      <c r="B5" s="161" t="s">
        <v>599</v>
      </c>
      <c r="C5" s="162">
        <v>65974</v>
      </c>
      <c r="D5" s="162">
        <v>74159</v>
      </c>
      <c r="E5" s="162">
        <v>62967</v>
      </c>
      <c r="F5" s="163">
        <v>0.849081028600709</v>
      </c>
      <c r="G5" s="163">
        <v>-0.147042886944271</v>
      </c>
    </row>
    <row r="6" customFormat="1" customHeight="1" spans="1:7">
      <c r="A6" s="164" t="s">
        <v>600</v>
      </c>
      <c r="B6" s="24" t="s">
        <v>601</v>
      </c>
      <c r="C6" s="165">
        <v>32775</v>
      </c>
      <c r="D6" s="166">
        <v>41759</v>
      </c>
      <c r="E6" s="167">
        <v>31752</v>
      </c>
      <c r="F6" s="112">
        <v>0.760363035513303</v>
      </c>
      <c r="G6" s="112">
        <v>-0.179513682524096</v>
      </c>
    </row>
    <row r="7" customFormat="1" customHeight="1" spans="1:7">
      <c r="A7" s="164" t="s">
        <v>602</v>
      </c>
      <c r="B7" s="24" t="s">
        <v>603</v>
      </c>
      <c r="C7" s="165">
        <v>20000</v>
      </c>
      <c r="D7" s="166">
        <v>19800</v>
      </c>
      <c r="E7" s="167">
        <v>19787</v>
      </c>
      <c r="F7" s="112">
        <v>0.999343434343434</v>
      </c>
      <c r="G7" s="112">
        <v>-0.215362042985169</v>
      </c>
    </row>
    <row r="8" customFormat="1" customHeight="1" spans="1:7">
      <c r="A8" s="164" t="s">
        <v>604</v>
      </c>
      <c r="B8" s="24" t="s">
        <v>605</v>
      </c>
      <c r="C8" s="165">
        <v>8699</v>
      </c>
      <c r="D8" s="166">
        <v>8400</v>
      </c>
      <c r="E8" s="167">
        <v>8311</v>
      </c>
      <c r="F8" s="112">
        <v>0.989404761904762</v>
      </c>
      <c r="G8" s="112">
        <v>0.384013322231474</v>
      </c>
    </row>
    <row r="9" customFormat="1" customHeight="1" spans="1:7">
      <c r="A9" s="164" t="s">
        <v>606</v>
      </c>
      <c r="B9" s="24" t="s">
        <v>607</v>
      </c>
      <c r="C9" s="165">
        <v>4500</v>
      </c>
      <c r="D9" s="166">
        <v>4200</v>
      </c>
      <c r="E9" s="167">
        <v>3117</v>
      </c>
      <c r="F9" s="112">
        <v>0.742142857142857</v>
      </c>
      <c r="G9" s="112">
        <v>-0.200769230769231</v>
      </c>
    </row>
    <row r="10" customFormat="1" customHeight="1" spans="1:7">
      <c r="A10" s="160" t="s">
        <v>608</v>
      </c>
      <c r="B10" s="161" t="s">
        <v>609</v>
      </c>
      <c r="C10" s="162">
        <v>27427</v>
      </c>
      <c r="D10" s="162">
        <v>34195</v>
      </c>
      <c r="E10" s="162">
        <v>25725</v>
      </c>
      <c r="F10" s="163">
        <v>0.752302968270215</v>
      </c>
      <c r="G10" s="163">
        <v>-0.489684586391589</v>
      </c>
    </row>
    <row r="11" customFormat="1" customHeight="1" spans="1:7">
      <c r="A11" s="164" t="s">
        <v>610</v>
      </c>
      <c r="B11" s="24" t="s">
        <v>611</v>
      </c>
      <c r="C11" s="165">
        <v>8400</v>
      </c>
      <c r="D11" s="166">
        <v>9400</v>
      </c>
      <c r="E11" s="167">
        <v>8240</v>
      </c>
      <c r="F11" s="112">
        <v>0.876595744680851</v>
      </c>
      <c r="G11" s="112">
        <v>-0.779047006140563</v>
      </c>
    </row>
    <row r="12" customFormat="1" customHeight="1" spans="1:7">
      <c r="A12" s="164" t="s">
        <v>612</v>
      </c>
      <c r="B12" s="164" t="s">
        <v>613</v>
      </c>
      <c r="C12" s="165">
        <v>90</v>
      </c>
      <c r="D12" s="168">
        <v>185</v>
      </c>
      <c r="E12" s="167">
        <v>17</v>
      </c>
      <c r="F12" s="112">
        <v>0.0918918918918919</v>
      </c>
      <c r="G12" s="112">
        <v>-0.227272727272727</v>
      </c>
    </row>
    <row r="13" customFormat="1" customHeight="1" spans="1:7">
      <c r="A13" s="164" t="s">
        <v>614</v>
      </c>
      <c r="B13" s="164" t="s">
        <v>615</v>
      </c>
      <c r="C13" s="165">
        <v>80</v>
      </c>
      <c r="D13" s="168">
        <v>70</v>
      </c>
      <c r="E13" s="167">
        <v>27</v>
      </c>
      <c r="F13" s="112">
        <v>0.385714285714286</v>
      </c>
      <c r="G13" s="112">
        <v>-0.307692307692308</v>
      </c>
    </row>
    <row r="14" customFormat="1" customHeight="1" spans="1:7">
      <c r="A14" s="164" t="s">
        <v>616</v>
      </c>
      <c r="B14" s="164" t="s">
        <v>617</v>
      </c>
      <c r="C14" s="165">
        <v>2400</v>
      </c>
      <c r="D14" s="168">
        <v>4000</v>
      </c>
      <c r="E14" s="167">
        <v>2279</v>
      </c>
      <c r="F14" s="112">
        <v>0.56975</v>
      </c>
      <c r="G14" s="112">
        <v>10.9319371727749</v>
      </c>
    </row>
    <row r="15" customFormat="1" customHeight="1" spans="1:7">
      <c r="A15" s="164" t="s">
        <v>618</v>
      </c>
      <c r="B15" s="164" t="s">
        <v>619</v>
      </c>
      <c r="C15" s="165">
        <v>8600</v>
      </c>
      <c r="D15" s="168">
        <v>10000</v>
      </c>
      <c r="E15" s="167">
        <v>8321</v>
      </c>
      <c r="F15" s="112">
        <v>0.8321</v>
      </c>
      <c r="G15" s="112">
        <v>0.679991924086412</v>
      </c>
    </row>
    <row r="16" customFormat="1" customHeight="1" spans="1:7">
      <c r="A16" s="164" t="s">
        <v>620</v>
      </c>
      <c r="B16" s="164" t="s">
        <v>621</v>
      </c>
      <c r="C16" s="165">
        <v>290</v>
      </c>
      <c r="D16" s="168">
        <v>140</v>
      </c>
      <c r="E16" s="167">
        <v>28</v>
      </c>
      <c r="F16" s="112">
        <v>0.2</v>
      </c>
      <c r="G16" s="112">
        <v>-0.0967741935483871</v>
      </c>
    </row>
    <row r="17" customFormat="1" customHeight="1" spans="1:7">
      <c r="A17" s="164" t="s">
        <v>622</v>
      </c>
      <c r="B17" s="164" t="s">
        <v>623</v>
      </c>
      <c r="C17" s="112">
        <v>0</v>
      </c>
      <c r="D17" s="112">
        <v>0</v>
      </c>
      <c r="E17" s="112">
        <v>0</v>
      </c>
      <c r="F17" s="112">
        <v>0</v>
      </c>
      <c r="G17" s="112">
        <v>0</v>
      </c>
    </row>
    <row r="18" customFormat="1" customHeight="1" spans="1:7">
      <c r="A18" s="164" t="s">
        <v>624</v>
      </c>
      <c r="B18" s="164" t="s">
        <v>625</v>
      </c>
      <c r="C18" s="165">
        <v>1367</v>
      </c>
      <c r="D18" s="168">
        <v>2200</v>
      </c>
      <c r="E18" s="167">
        <v>698</v>
      </c>
      <c r="F18" s="112">
        <v>0.317272727272727</v>
      </c>
      <c r="G18" s="112">
        <v>-0.169047619047619</v>
      </c>
    </row>
    <row r="19" customFormat="1" customHeight="1" spans="1:7">
      <c r="A19" s="164" t="s">
        <v>626</v>
      </c>
      <c r="B19" s="164" t="s">
        <v>627</v>
      </c>
      <c r="C19" s="165">
        <v>2000</v>
      </c>
      <c r="D19" s="168">
        <v>4000</v>
      </c>
      <c r="E19" s="167">
        <v>1962</v>
      </c>
      <c r="F19" s="112">
        <v>0.4905</v>
      </c>
      <c r="G19" s="112">
        <v>-0.266816143497758</v>
      </c>
    </row>
    <row r="20" customFormat="1" customHeight="1" spans="1:7">
      <c r="A20" s="164" t="s">
        <v>628</v>
      </c>
      <c r="B20" s="164" t="s">
        <v>629</v>
      </c>
      <c r="C20" s="165">
        <v>4200</v>
      </c>
      <c r="D20" s="168">
        <v>4200</v>
      </c>
      <c r="E20" s="167">
        <v>4153</v>
      </c>
      <c r="F20" s="112">
        <v>0.988809523809524</v>
      </c>
      <c r="G20" s="112">
        <v>-0.0485681557846506</v>
      </c>
    </row>
    <row r="21" customFormat="1" customHeight="1" spans="1:7">
      <c r="A21" s="160" t="s">
        <v>630</v>
      </c>
      <c r="B21" s="160" t="s">
        <v>631</v>
      </c>
      <c r="C21" s="162">
        <v>91413</v>
      </c>
      <c r="D21" s="162">
        <v>110100</v>
      </c>
      <c r="E21" s="162">
        <v>101624</v>
      </c>
      <c r="F21" s="163">
        <v>0.923015440508628</v>
      </c>
      <c r="G21" s="163">
        <v>-0.459521555529554</v>
      </c>
    </row>
    <row r="22" customFormat="1" customHeight="1" spans="1:7">
      <c r="A22" s="164" t="s">
        <v>632</v>
      </c>
      <c r="B22" s="164" t="s">
        <v>633</v>
      </c>
      <c r="C22" s="165">
        <v>7800</v>
      </c>
      <c r="D22" s="168">
        <v>7720</v>
      </c>
      <c r="E22" s="167">
        <v>7220</v>
      </c>
      <c r="F22" s="112">
        <v>0.935233160621762</v>
      </c>
      <c r="G22" s="112">
        <v>-0.858630952380952</v>
      </c>
    </row>
    <row r="23" customFormat="1" customHeight="1" spans="1:7">
      <c r="A23" s="164" t="s">
        <v>634</v>
      </c>
      <c r="B23" s="164" t="s">
        <v>635</v>
      </c>
      <c r="C23" s="165">
        <v>67003</v>
      </c>
      <c r="D23" s="168">
        <v>86000</v>
      </c>
      <c r="E23" s="167">
        <v>78094</v>
      </c>
      <c r="F23" s="112">
        <v>0.908069767441861</v>
      </c>
      <c r="G23" s="112">
        <v>-0.177654925498868</v>
      </c>
    </row>
    <row r="24" customFormat="1" customHeight="1" spans="1:7">
      <c r="A24" s="164" t="s">
        <v>636</v>
      </c>
      <c r="B24" s="164" t="s">
        <v>637</v>
      </c>
      <c r="C24" s="165">
        <v>210</v>
      </c>
      <c r="D24" s="168">
        <v>280</v>
      </c>
      <c r="E24" s="167">
        <v>245</v>
      </c>
      <c r="F24" s="112">
        <v>0.875</v>
      </c>
      <c r="G24" s="112">
        <v>3.71153846153846</v>
      </c>
    </row>
    <row r="25" customFormat="1" customHeight="1" spans="1:7">
      <c r="A25" s="164" t="s">
        <v>638</v>
      </c>
      <c r="B25" s="164" t="s">
        <v>639</v>
      </c>
      <c r="C25" s="165">
        <v>7500</v>
      </c>
      <c r="D25" s="168">
        <v>7500</v>
      </c>
      <c r="E25" s="167">
        <v>7494</v>
      </c>
      <c r="F25" s="112">
        <v>0.9992</v>
      </c>
      <c r="G25" s="112">
        <v>-0.546477850399419</v>
      </c>
    </row>
    <row r="26" customFormat="1" customHeight="1" spans="1:7">
      <c r="A26" s="164" t="s">
        <v>640</v>
      </c>
      <c r="B26" s="164" t="s">
        <v>641</v>
      </c>
      <c r="C26" s="165">
        <v>3000</v>
      </c>
      <c r="D26" s="168">
        <v>2800</v>
      </c>
      <c r="E26" s="167">
        <v>2796</v>
      </c>
      <c r="F26" s="112">
        <v>0.998571428571429</v>
      </c>
      <c r="G26" s="112">
        <v>-0.684957746478873</v>
      </c>
    </row>
    <row r="27" customFormat="1" customHeight="1" spans="1:7">
      <c r="A27" s="164" t="s">
        <v>642</v>
      </c>
      <c r="B27" s="164" t="s">
        <v>643</v>
      </c>
      <c r="C27" s="165">
        <v>4200</v>
      </c>
      <c r="D27" s="168">
        <v>4100</v>
      </c>
      <c r="E27" s="167">
        <v>4093</v>
      </c>
      <c r="F27" s="112">
        <v>0.998292682926829</v>
      </c>
      <c r="G27" s="112">
        <v>-0.369531731361676</v>
      </c>
    </row>
    <row r="28" customFormat="1" customHeight="1" spans="1:7">
      <c r="A28" s="164" t="s">
        <v>644</v>
      </c>
      <c r="B28" s="164" t="s">
        <v>645</v>
      </c>
      <c r="C28" s="165">
        <v>1700</v>
      </c>
      <c r="D28" s="169">
        <v>1700</v>
      </c>
      <c r="E28" s="167">
        <v>1682</v>
      </c>
      <c r="F28" s="112">
        <v>0.989411764705882</v>
      </c>
      <c r="G28" s="112">
        <v>-0.832570177184949</v>
      </c>
    </row>
    <row r="29" customFormat="1" customHeight="1" spans="1:7">
      <c r="A29" s="160" t="s">
        <v>646</v>
      </c>
      <c r="B29" s="161" t="s">
        <v>647</v>
      </c>
      <c r="C29" s="162">
        <v>5650</v>
      </c>
      <c r="D29" s="162">
        <v>5650</v>
      </c>
      <c r="E29" s="162">
        <v>5468</v>
      </c>
      <c r="F29" s="163">
        <v>0.967787610619469</v>
      </c>
      <c r="G29" s="163">
        <v>4.15849056603774</v>
      </c>
    </row>
    <row r="30" customFormat="1" customHeight="1" spans="1:7">
      <c r="A30" s="164" t="s">
        <v>648</v>
      </c>
      <c r="B30" s="24" t="s">
        <v>633</v>
      </c>
      <c r="C30" s="165">
        <v>750</v>
      </c>
      <c r="D30" s="166">
        <v>750</v>
      </c>
      <c r="E30" s="167">
        <v>746</v>
      </c>
      <c r="F30" s="112">
        <v>0.994666666666667</v>
      </c>
      <c r="G30" s="112">
        <v>-0.29622641509434</v>
      </c>
    </row>
    <row r="31" customFormat="1" customHeight="1" spans="1:7">
      <c r="A31" s="164" t="s">
        <v>649</v>
      </c>
      <c r="B31" s="24" t="s">
        <v>635</v>
      </c>
      <c r="C31" s="165">
        <v>3000</v>
      </c>
      <c r="D31" s="166">
        <v>3000</v>
      </c>
      <c r="E31" s="167">
        <v>2982</v>
      </c>
      <c r="F31" s="112">
        <f>E31/D31</f>
        <v>0.994</v>
      </c>
      <c r="G31" s="112">
        <v>0</v>
      </c>
    </row>
    <row r="32" customFormat="1" customHeight="1" spans="1:7">
      <c r="A32" s="164" t="s">
        <v>650</v>
      </c>
      <c r="B32" s="24" t="s">
        <v>637</v>
      </c>
      <c r="C32" s="112">
        <v>0</v>
      </c>
      <c r="D32" s="112">
        <v>0</v>
      </c>
      <c r="E32" s="112">
        <v>0</v>
      </c>
      <c r="F32" s="112">
        <v>0</v>
      </c>
      <c r="G32" s="112">
        <v>0</v>
      </c>
    </row>
    <row r="33" customFormat="1" customHeight="1" spans="1:7">
      <c r="A33" s="164" t="s">
        <v>651</v>
      </c>
      <c r="B33" s="24" t="s">
        <v>641</v>
      </c>
      <c r="C33" s="112">
        <v>0</v>
      </c>
      <c r="D33" s="112">
        <v>0</v>
      </c>
      <c r="E33" s="112">
        <v>0</v>
      </c>
      <c r="F33" s="112">
        <v>0</v>
      </c>
      <c r="G33" s="112">
        <v>0</v>
      </c>
    </row>
    <row r="34" customFormat="1" customHeight="1" spans="1:7">
      <c r="A34" s="164" t="s">
        <v>652</v>
      </c>
      <c r="B34" s="24" t="s">
        <v>643</v>
      </c>
      <c r="C34" s="165">
        <v>1700</v>
      </c>
      <c r="D34" s="166">
        <v>1700</v>
      </c>
      <c r="E34" s="167">
        <v>1558</v>
      </c>
      <c r="F34" s="112">
        <f>E34/D34</f>
        <v>0.916470588235294</v>
      </c>
      <c r="G34" s="112">
        <v>0</v>
      </c>
    </row>
    <row r="35" customFormat="1" customHeight="1" spans="1:7">
      <c r="A35" s="164" t="s">
        <v>653</v>
      </c>
      <c r="B35" s="24" t="s">
        <v>645</v>
      </c>
      <c r="C35" s="165">
        <v>200</v>
      </c>
      <c r="D35" s="166">
        <v>200</v>
      </c>
      <c r="E35" s="167">
        <v>182</v>
      </c>
      <c r="F35" s="112">
        <f>E35/D35</f>
        <v>0.91</v>
      </c>
      <c r="G35" s="112">
        <v>0</v>
      </c>
    </row>
    <row r="36" customFormat="1" customHeight="1" spans="1:7">
      <c r="A36" s="160" t="s">
        <v>654</v>
      </c>
      <c r="B36" s="161" t="s">
        <v>655</v>
      </c>
      <c r="C36" s="162">
        <v>90080</v>
      </c>
      <c r="D36" s="162">
        <v>93930</v>
      </c>
      <c r="E36" s="162">
        <v>89052</v>
      </c>
      <c r="F36" s="163">
        <v>0.948067709996806</v>
      </c>
      <c r="G36" s="163">
        <v>1.8479324570661</v>
      </c>
    </row>
    <row r="37" customFormat="1" customHeight="1" spans="1:7">
      <c r="A37" s="164" t="s">
        <v>656</v>
      </c>
      <c r="B37" s="24" t="s">
        <v>657</v>
      </c>
      <c r="C37" s="165">
        <v>73000</v>
      </c>
      <c r="D37" s="166">
        <v>73050</v>
      </c>
      <c r="E37" s="167">
        <v>72295</v>
      </c>
      <c r="F37" s="112">
        <v>0.989664613278576</v>
      </c>
      <c r="G37" s="112">
        <v>2.16916535156935</v>
      </c>
    </row>
    <row r="38" customFormat="1" customHeight="1" spans="1:7">
      <c r="A38" s="164" t="s">
        <v>658</v>
      </c>
      <c r="B38" s="24" t="s">
        <v>659</v>
      </c>
      <c r="C38" s="165">
        <v>17030</v>
      </c>
      <c r="D38" s="166">
        <v>20850</v>
      </c>
      <c r="E38" s="167">
        <v>16732</v>
      </c>
      <c r="F38" s="112">
        <v>0.802494004796163</v>
      </c>
      <c r="G38" s="112">
        <v>0.990482988341661</v>
      </c>
    </row>
    <row r="39" customFormat="1" customHeight="1" spans="1:7">
      <c r="A39" s="164" t="s">
        <v>660</v>
      </c>
      <c r="B39" s="24" t="s">
        <v>661</v>
      </c>
      <c r="C39" s="165">
        <v>50</v>
      </c>
      <c r="D39" s="166">
        <v>30</v>
      </c>
      <c r="E39" s="167">
        <v>25</v>
      </c>
      <c r="F39" s="112">
        <v>0.833333333333333</v>
      </c>
      <c r="G39" s="112">
        <v>-0.509803921568627</v>
      </c>
    </row>
    <row r="40" customFormat="1" customHeight="1" spans="1:7">
      <c r="A40" s="160" t="s">
        <v>662</v>
      </c>
      <c r="B40" s="161" t="s">
        <v>663</v>
      </c>
      <c r="C40" s="162">
        <v>33160</v>
      </c>
      <c r="D40" s="162">
        <v>45600</v>
      </c>
      <c r="E40" s="162">
        <v>29535</v>
      </c>
      <c r="F40" s="163">
        <v>0.647697368421053</v>
      </c>
      <c r="G40" s="163">
        <v>33.5035046728972</v>
      </c>
    </row>
    <row r="41" customFormat="1" customHeight="1" spans="1:7">
      <c r="A41" s="164" t="s">
        <v>664</v>
      </c>
      <c r="B41" s="24" t="s">
        <v>665</v>
      </c>
      <c r="C41" s="165">
        <v>32560</v>
      </c>
      <c r="D41" s="166">
        <v>45000</v>
      </c>
      <c r="E41" s="167">
        <v>29023</v>
      </c>
      <c r="F41" s="112">
        <v>0.644955555555556</v>
      </c>
      <c r="G41" s="112">
        <v>32.9053738317757</v>
      </c>
    </row>
    <row r="42" customFormat="1" customHeight="1" spans="1:7">
      <c r="A42" s="164" t="s">
        <v>666</v>
      </c>
      <c r="B42" s="24" t="s">
        <v>667</v>
      </c>
      <c r="C42" s="165">
        <v>600</v>
      </c>
      <c r="D42" s="166">
        <v>600</v>
      </c>
      <c r="E42" s="167">
        <v>512</v>
      </c>
      <c r="F42" s="112">
        <f>E42/D42</f>
        <v>0.853333333333333</v>
      </c>
      <c r="G42" s="112">
        <v>0</v>
      </c>
    </row>
    <row r="43" customFormat="1" customHeight="1" spans="1:7">
      <c r="A43" s="160" t="s">
        <v>668</v>
      </c>
      <c r="B43" s="161" t="s">
        <v>669</v>
      </c>
      <c r="C43" s="162">
        <v>3830</v>
      </c>
      <c r="D43" s="162">
        <v>3830</v>
      </c>
      <c r="E43" s="162">
        <v>3768</v>
      </c>
      <c r="F43" s="163">
        <v>0.983812010443864</v>
      </c>
      <c r="G43" s="163">
        <v>0.00721732157177225</v>
      </c>
    </row>
    <row r="44" customFormat="1" customHeight="1" spans="1:7">
      <c r="A44" s="164" t="s">
        <v>670</v>
      </c>
      <c r="B44" s="24" t="s">
        <v>671</v>
      </c>
      <c r="C44" s="165">
        <v>1000</v>
      </c>
      <c r="D44" s="166">
        <v>1000</v>
      </c>
      <c r="E44" s="167">
        <v>998</v>
      </c>
      <c r="F44" s="112">
        <f>E44/D44</f>
        <v>0.998</v>
      </c>
      <c r="G44" s="112">
        <v>0</v>
      </c>
    </row>
    <row r="45" customFormat="1" customHeight="1" spans="1:7">
      <c r="A45" s="164" t="s">
        <v>672</v>
      </c>
      <c r="B45" s="24" t="s">
        <v>673</v>
      </c>
      <c r="C45" s="165">
        <v>30</v>
      </c>
      <c r="D45" s="166">
        <v>30</v>
      </c>
      <c r="E45" s="167">
        <v>20</v>
      </c>
      <c r="F45" s="112">
        <v>0.666666666666667</v>
      </c>
      <c r="G45" s="112">
        <v>-0.705882352941177</v>
      </c>
    </row>
    <row r="46" customFormat="1" customHeight="1" spans="1:7">
      <c r="A46" s="164" t="s">
        <v>674</v>
      </c>
      <c r="B46" s="24" t="s">
        <v>675</v>
      </c>
      <c r="C46" s="165">
        <v>2800</v>
      </c>
      <c r="D46" s="166">
        <v>2800</v>
      </c>
      <c r="E46" s="167">
        <v>2750</v>
      </c>
      <c r="F46" s="112">
        <v>0.982142857142857</v>
      </c>
      <c r="G46" s="112">
        <v>-0.251293220800436</v>
      </c>
    </row>
    <row r="47" customFormat="1" customHeight="1" spans="1:7">
      <c r="A47" s="160" t="s">
        <v>676</v>
      </c>
      <c r="B47" s="161" t="s">
        <v>677</v>
      </c>
      <c r="C47" s="162">
        <v>2230</v>
      </c>
      <c r="D47" s="162">
        <v>1330</v>
      </c>
      <c r="E47" s="162">
        <v>1273</v>
      </c>
      <c r="F47" s="163">
        <v>0.957142857142857</v>
      </c>
      <c r="G47" s="163">
        <v>11.73</v>
      </c>
    </row>
    <row r="48" customFormat="1" customHeight="1" spans="1:7">
      <c r="A48" s="164" t="s">
        <v>678</v>
      </c>
      <c r="B48" s="24" t="s">
        <v>679</v>
      </c>
      <c r="C48" s="165">
        <v>2000</v>
      </c>
      <c r="D48" s="166">
        <v>1100</v>
      </c>
      <c r="E48" s="167">
        <v>1052</v>
      </c>
      <c r="F48" s="112">
        <v>0.956363636363636</v>
      </c>
      <c r="G48" s="112">
        <v>9.52</v>
      </c>
    </row>
    <row r="49" customFormat="1" customHeight="1" spans="1:7">
      <c r="A49" s="164" t="s">
        <v>680</v>
      </c>
      <c r="B49" s="24" t="s">
        <v>681</v>
      </c>
      <c r="C49" s="165">
        <v>230</v>
      </c>
      <c r="D49" s="166">
        <v>230</v>
      </c>
      <c r="E49" s="167">
        <v>221</v>
      </c>
      <c r="F49" s="170">
        <f>E49/D49</f>
        <v>0.960869565217391</v>
      </c>
      <c r="G49" s="112"/>
    </row>
    <row r="50" customFormat="1" customHeight="1" spans="1:7">
      <c r="A50" s="160" t="s">
        <v>682</v>
      </c>
      <c r="B50" s="161" t="s">
        <v>683</v>
      </c>
      <c r="C50" s="162">
        <v>109733</v>
      </c>
      <c r="D50" s="162">
        <v>123404</v>
      </c>
      <c r="E50" s="162">
        <v>102154</v>
      </c>
      <c r="F50" s="163">
        <v>0.827801367864899</v>
      </c>
      <c r="G50" s="163">
        <v>-0.0513275322480289</v>
      </c>
    </row>
    <row r="51" customFormat="1" customHeight="1" spans="1:7">
      <c r="A51" s="164" t="s">
        <v>684</v>
      </c>
      <c r="B51" s="24" t="s">
        <v>685</v>
      </c>
      <c r="C51" s="165">
        <v>27000</v>
      </c>
      <c r="D51" s="166">
        <v>31000</v>
      </c>
      <c r="E51" s="167">
        <v>22193</v>
      </c>
      <c r="F51" s="112">
        <v>0.715903225806452</v>
      </c>
      <c r="G51" s="112">
        <v>-0.119255496467974</v>
      </c>
    </row>
    <row r="52" customFormat="1" customHeight="1" spans="1:7">
      <c r="A52" s="164" t="s">
        <v>686</v>
      </c>
      <c r="B52" s="24" t="s">
        <v>687</v>
      </c>
      <c r="C52" s="165">
        <v>600</v>
      </c>
      <c r="D52" s="166">
        <v>600</v>
      </c>
      <c r="E52" s="167">
        <v>522</v>
      </c>
      <c r="F52" s="112">
        <v>0.87</v>
      </c>
      <c r="G52" s="112">
        <v>-0.0404411764705882</v>
      </c>
    </row>
    <row r="53" customFormat="1" customHeight="1" spans="1:7">
      <c r="A53" s="164" t="s">
        <v>688</v>
      </c>
      <c r="B53" s="24" t="s">
        <v>689</v>
      </c>
      <c r="C53" s="165">
        <v>70100</v>
      </c>
      <c r="D53" s="166">
        <v>80274</v>
      </c>
      <c r="E53" s="167">
        <v>70094</v>
      </c>
      <c r="F53" s="112">
        <v>0.873184343623091</v>
      </c>
      <c r="G53" s="112">
        <v>0.139813971640432</v>
      </c>
    </row>
    <row r="54" customFormat="1" customHeight="1" spans="1:7">
      <c r="A54" s="164" t="s">
        <v>690</v>
      </c>
      <c r="B54" s="24" t="s">
        <v>691</v>
      </c>
      <c r="C54" s="165">
        <v>530</v>
      </c>
      <c r="D54" s="166">
        <v>530</v>
      </c>
      <c r="E54" s="167">
        <v>528</v>
      </c>
      <c r="F54" s="112">
        <v>0.99622641509434</v>
      </c>
      <c r="G54" s="112">
        <v>11.5714285714286</v>
      </c>
    </row>
    <row r="55" customFormat="1" customHeight="1" spans="1:7">
      <c r="A55" s="164" t="s">
        <v>692</v>
      </c>
      <c r="B55" s="24" t="s">
        <v>693</v>
      </c>
      <c r="C55" s="165">
        <v>11503</v>
      </c>
      <c r="D55" s="166">
        <v>11000</v>
      </c>
      <c r="E55" s="167">
        <v>8817</v>
      </c>
      <c r="F55" s="112">
        <v>0.801545454545455</v>
      </c>
      <c r="G55" s="112">
        <v>-0.567815303171413</v>
      </c>
    </row>
    <row r="56" customFormat="1" customHeight="1" spans="1:7">
      <c r="A56" s="160" t="s">
        <v>694</v>
      </c>
      <c r="B56" s="161" t="s">
        <v>695</v>
      </c>
      <c r="C56" s="162">
        <v>24000</v>
      </c>
      <c r="D56" s="162">
        <v>19828</v>
      </c>
      <c r="E56" s="162">
        <v>19828</v>
      </c>
      <c r="F56" s="163">
        <v>1</v>
      </c>
      <c r="G56" s="163">
        <v>0.0916097775820304</v>
      </c>
    </row>
    <row r="57" customFormat="1" customHeight="1" spans="1:7">
      <c r="A57" s="164" t="s">
        <v>696</v>
      </c>
      <c r="B57" s="24" t="s">
        <v>697</v>
      </c>
      <c r="C57" s="165">
        <v>24000</v>
      </c>
      <c r="D57" s="166">
        <v>19828</v>
      </c>
      <c r="E57" s="167">
        <v>19828</v>
      </c>
      <c r="F57" s="112">
        <v>1</v>
      </c>
      <c r="G57" s="112">
        <v>0.0916097775820304</v>
      </c>
    </row>
    <row r="58" customFormat="1" customHeight="1" spans="1:7">
      <c r="A58" s="164">
        <v>51004</v>
      </c>
      <c r="B58" s="24" t="s">
        <v>698</v>
      </c>
      <c r="C58" s="112">
        <v>0</v>
      </c>
      <c r="D58" s="112">
        <v>0</v>
      </c>
      <c r="E58" s="112"/>
      <c r="F58" s="112">
        <v>0</v>
      </c>
      <c r="G58" s="112"/>
    </row>
    <row r="59" customFormat="1" customHeight="1" spans="1:7">
      <c r="A59" s="160" t="s">
        <v>699</v>
      </c>
      <c r="B59" s="161" t="s">
        <v>700</v>
      </c>
      <c r="C59" s="162">
        <v>43131</v>
      </c>
      <c r="D59" s="162">
        <v>14874</v>
      </c>
      <c r="E59" s="171">
        <v>14874</v>
      </c>
      <c r="F59" s="163">
        <v>1</v>
      </c>
      <c r="G59" s="163">
        <v>0.0933548956189356</v>
      </c>
    </row>
    <row r="60" customFormat="1" customHeight="1" spans="1:7">
      <c r="A60" s="164" t="s">
        <v>701</v>
      </c>
      <c r="B60" s="24" t="s">
        <v>702</v>
      </c>
      <c r="C60" s="172">
        <v>42981</v>
      </c>
      <c r="D60" s="166">
        <v>14804</v>
      </c>
      <c r="E60" s="167">
        <v>14770</v>
      </c>
      <c r="F60" s="112">
        <v>0.997703323426101</v>
      </c>
      <c r="G60" s="112">
        <v>0.0906003101233109</v>
      </c>
    </row>
    <row r="61" customFormat="1" customHeight="1" spans="1:7">
      <c r="A61" s="164" t="s">
        <v>703</v>
      </c>
      <c r="B61" s="24" t="s">
        <v>704</v>
      </c>
      <c r="C61" s="112">
        <v>0</v>
      </c>
      <c r="D61" s="112">
        <v>0</v>
      </c>
      <c r="E61" s="167">
        <v>34</v>
      </c>
      <c r="F61" s="112">
        <v>0</v>
      </c>
      <c r="G61" s="112">
        <v>2.09090909090909</v>
      </c>
    </row>
    <row r="62" customFormat="1" customHeight="1" spans="1:7">
      <c r="A62" s="164" t="s">
        <v>705</v>
      </c>
      <c r="B62" s="24" t="s">
        <v>706</v>
      </c>
      <c r="C62" s="165">
        <v>150</v>
      </c>
      <c r="D62" s="166">
        <v>70</v>
      </c>
      <c r="E62" s="167">
        <v>70</v>
      </c>
      <c r="F62" s="112">
        <v>1</v>
      </c>
      <c r="G62" s="112">
        <v>0.4</v>
      </c>
    </row>
    <row r="63" customFormat="1" customHeight="1" spans="1:7">
      <c r="A63" s="173" t="s">
        <v>707</v>
      </c>
      <c r="B63" s="174" t="s">
        <v>708</v>
      </c>
      <c r="C63" s="112">
        <v>0</v>
      </c>
      <c r="D63" s="112">
        <v>0</v>
      </c>
      <c r="E63" s="112"/>
      <c r="F63" s="112">
        <v>0</v>
      </c>
      <c r="G63" s="112"/>
    </row>
    <row r="64" customFormat="1" customHeight="1" spans="1:7">
      <c r="A64" s="160">
        <v>514</v>
      </c>
      <c r="B64" s="161" t="s">
        <v>709</v>
      </c>
      <c r="C64" s="162">
        <v>5120</v>
      </c>
      <c r="D64" s="163">
        <v>0</v>
      </c>
      <c r="E64" s="163"/>
      <c r="F64" s="163">
        <v>0</v>
      </c>
      <c r="G64" s="163"/>
    </row>
    <row r="65" customFormat="1" customHeight="1" spans="1:7">
      <c r="A65" s="164">
        <v>51401</v>
      </c>
      <c r="B65" s="24" t="s">
        <v>710</v>
      </c>
      <c r="C65" s="165">
        <v>5120</v>
      </c>
      <c r="D65" s="112"/>
      <c r="E65" s="112"/>
      <c r="F65" s="112"/>
      <c r="G65" s="112"/>
    </row>
    <row r="66" customFormat="1" customHeight="1" spans="1:7">
      <c r="A66" s="164">
        <v>51402</v>
      </c>
      <c r="B66" s="24" t="s">
        <v>711</v>
      </c>
      <c r="C66" s="112"/>
      <c r="D66" s="112"/>
      <c r="E66" s="112"/>
      <c r="F66" s="112"/>
      <c r="G66" s="112"/>
    </row>
    <row r="67" customFormat="1" customHeight="1" spans="1:7">
      <c r="A67" s="160">
        <v>599</v>
      </c>
      <c r="B67" s="161" t="s">
        <v>712</v>
      </c>
      <c r="C67" s="163"/>
      <c r="D67" s="163"/>
      <c r="E67" s="163"/>
      <c r="F67" s="163"/>
      <c r="G67" s="163"/>
    </row>
    <row r="68" customFormat="1" customHeight="1" spans="1:7">
      <c r="A68" s="164">
        <v>59906</v>
      </c>
      <c r="B68" s="24" t="s">
        <v>713</v>
      </c>
      <c r="C68" s="112"/>
      <c r="D68" s="112"/>
      <c r="E68" s="112"/>
      <c r="F68" s="112"/>
      <c r="G68" s="112"/>
    </row>
    <row r="69" customFormat="1" customHeight="1" spans="1:7">
      <c r="A69" s="164">
        <v>59907</v>
      </c>
      <c r="B69" s="24" t="s">
        <v>714</v>
      </c>
      <c r="C69" s="112"/>
      <c r="D69" s="112"/>
      <c r="E69" s="112"/>
      <c r="F69" s="112"/>
      <c r="G69" s="112"/>
    </row>
    <row r="70" customFormat="1" customHeight="1" spans="1:7">
      <c r="A70" s="164">
        <v>59908</v>
      </c>
      <c r="B70" s="24" t="s">
        <v>715</v>
      </c>
      <c r="C70" s="112"/>
      <c r="D70" s="112"/>
      <c r="E70" s="112"/>
      <c r="F70" s="112"/>
      <c r="G70" s="112"/>
    </row>
    <row r="71" customFormat="1" customHeight="1" spans="1:7">
      <c r="A71" s="164">
        <v>59999</v>
      </c>
      <c r="B71" s="24" t="s">
        <v>716</v>
      </c>
      <c r="C71" s="112"/>
      <c r="D71" s="112"/>
      <c r="E71" s="112"/>
      <c r="F71" s="112"/>
      <c r="G71" s="112"/>
    </row>
  </sheetData>
  <mergeCells count="3">
    <mergeCell ref="A1:G1"/>
    <mergeCell ref="A2:G2"/>
    <mergeCell ref="A3:G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Zeros="0" workbookViewId="0">
      <selection activeCell="G18" sqref="G18"/>
    </sheetView>
  </sheetViews>
  <sheetFormatPr defaultColWidth="9" defaultRowHeight="15" outlineLevelCol="6"/>
  <cols>
    <col min="1" max="1" width="35.5" style="2" customWidth="1"/>
    <col min="2" max="6" width="12.875" style="2" customWidth="1"/>
    <col min="7" max="7" width="9.5" customWidth="1"/>
  </cols>
  <sheetData>
    <row r="1" ht="24.95" customHeight="1" spans="1:6">
      <c r="A1" s="3" t="s">
        <v>23</v>
      </c>
      <c r="B1" s="3"/>
      <c r="C1" s="3"/>
      <c r="D1" s="3"/>
      <c r="E1" s="3"/>
      <c r="F1" s="3"/>
    </row>
    <row r="2" s="14" customFormat="1" ht="29.25" customHeight="1" spans="1:7">
      <c r="A2" s="41" t="s">
        <v>717</v>
      </c>
      <c r="B2" s="41"/>
      <c r="C2" s="41"/>
      <c r="D2" s="41"/>
      <c r="E2" s="41"/>
      <c r="F2" s="41"/>
      <c r="G2" s="42"/>
    </row>
    <row r="3" ht="24.95" customHeight="1" spans="1:6">
      <c r="A3" s="147" t="s">
        <v>57</v>
      </c>
      <c r="B3" s="147"/>
      <c r="C3" s="147"/>
      <c r="D3" s="147"/>
      <c r="E3" s="147"/>
      <c r="F3" s="147"/>
    </row>
    <row r="4" ht="37.5" customHeight="1" spans="1:6">
      <c r="A4" s="18" t="s">
        <v>143</v>
      </c>
      <c r="B4" s="44" t="s">
        <v>59</v>
      </c>
      <c r="C4" s="44" t="s">
        <v>60</v>
      </c>
      <c r="D4" s="44" t="s">
        <v>61</v>
      </c>
      <c r="E4" s="45" t="s">
        <v>62</v>
      </c>
      <c r="F4" s="44" t="s">
        <v>63</v>
      </c>
    </row>
    <row r="5" ht="24" customHeight="1" spans="1:6">
      <c r="A5" s="148" t="s">
        <v>718</v>
      </c>
      <c r="B5" s="149"/>
      <c r="C5" s="150"/>
      <c r="D5" s="150"/>
      <c r="E5" s="150"/>
      <c r="F5" s="150"/>
    </row>
    <row r="6" ht="24" customHeight="1" spans="1:6">
      <c r="A6" s="151" t="s">
        <v>719</v>
      </c>
      <c r="B6" s="152"/>
      <c r="C6" s="153"/>
      <c r="D6" s="153"/>
      <c r="E6" s="153"/>
      <c r="F6" s="153"/>
    </row>
    <row r="7" ht="24" customHeight="1" spans="1:6">
      <c r="A7" s="151" t="s">
        <v>720</v>
      </c>
      <c r="B7" s="152"/>
      <c r="C7" s="153"/>
      <c r="D7" s="153"/>
      <c r="E7" s="153"/>
      <c r="F7" s="153"/>
    </row>
    <row r="8" ht="24" customHeight="1" spans="1:6">
      <c r="A8" s="151" t="s">
        <v>721</v>
      </c>
      <c r="B8" s="152"/>
      <c r="C8" s="153"/>
      <c r="D8" s="153"/>
      <c r="E8" s="153"/>
      <c r="F8" s="153"/>
    </row>
    <row r="9" ht="24" customHeight="1" spans="1:6">
      <c r="A9" s="151" t="s">
        <v>722</v>
      </c>
      <c r="B9" s="152"/>
      <c r="C9" s="153"/>
      <c r="D9" s="153"/>
      <c r="E9" s="153"/>
      <c r="F9" s="153"/>
    </row>
    <row r="10" ht="24" customHeight="1" spans="1:6">
      <c r="A10" s="151" t="s">
        <v>723</v>
      </c>
      <c r="B10" s="152"/>
      <c r="C10" s="153"/>
      <c r="D10" s="153"/>
      <c r="E10" s="153"/>
      <c r="F10" s="153"/>
    </row>
    <row r="11" ht="24" customHeight="1" spans="1:6">
      <c r="A11" s="151" t="s">
        <v>724</v>
      </c>
      <c r="B11" s="152"/>
      <c r="C11" s="153"/>
      <c r="D11" s="153"/>
      <c r="E11" s="153"/>
      <c r="F11" s="153"/>
    </row>
    <row r="12" ht="24" customHeight="1" spans="1:6">
      <c r="A12" s="151" t="s">
        <v>725</v>
      </c>
      <c r="B12" s="152"/>
      <c r="C12" s="153"/>
      <c r="D12" s="153"/>
      <c r="E12" s="153"/>
      <c r="F12" s="153"/>
    </row>
    <row r="13" ht="24" customHeight="1" spans="1:6">
      <c r="A13" s="151" t="s">
        <v>726</v>
      </c>
      <c r="B13" s="152"/>
      <c r="C13" s="153"/>
      <c r="D13" s="153"/>
      <c r="E13" s="153"/>
      <c r="F13" s="153"/>
    </row>
    <row r="14" ht="24" customHeight="1" spans="1:6">
      <c r="A14" s="151" t="s">
        <v>727</v>
      </c>
      <c r="B14" s="152"/>
      <c r="C14" s="153"/>
      <c r="D14" s="153"/>
      <c r="E14" s="153"/>
      <c r="F14" s="153"/>
    </row>
    <row r="15" ht="24" customHeight="1" spans="1:6">
      <c r="A15" s="151" t="s">
        <v>728</v>
      </c>
      <c r="B15" s="152"/>
      <c r="C15" s="153"/>
      <c r="D15" s="153"/>
      <c r="E15" s="153"/>
      <c r="F15" s="153"/>
    </row>
    <row r="16" ht="24" customHeight="1" spans="1:6">
      <c r="A16" s="48" t="s">
        <v>729</v>
      </c>
      <c r="B16" s="48"/>
      <c r="C16" s="153"/>
      <c r="D16" s="153"/>
      <c r="E16" s="153"/>
      <c r="F16" s="153"/>
    </row>
    <row r="17" ht="24" customHeight="1" spans="1:6">
      <c r="A17" s="148" t="s">
        <v>730</v>
      </c>
      <c r="B17" s="149"/>
      <c r="C17" s="150"/>
      <c r="D17" s="150"/>
      <c r="E17" s="150"/>
      <c r="F17" s="150"/>
    </row>
    <row r="18" ht="24" customHeight="1" spans="1:6">
      <c r="A18" s="152"/>
      <c r="B18" s="152"/>
      <c r="C18" s="153"/>
      <c r="D18" s="153"/>
      <c r="E18" s="153"/>
      <c r="F18" s="153"/>
    </row>
    <row r="19" ht="24" customHeight="1" spans="1:6">
      <c r="A19" s="154"/>
      <c r="B19" s="154"/>
      <c r="C19" s="155"/>
      <c r="D19" s="155"/>
      <c r="E19" s="155"/>
      <c r="F19" s="155"/>
    </row>
    <row r="20" ht="24" customHeight="1" spans="1:6">
      <c r="A20" s="154"/>
      <c r="B20" s="154"/>
      <c r="C20" s="155"/>
      <c r="D20" s="155"/>
      <c r="E20" s="155"/>
      <c r="F20" s="155"/>
    </row>
    <row r="21" ht="24" customHeight="1" spans="1:6">
      <c r="A21" s="143"/>
      <c r="B21" s="143"/>
      <c r="C21" s="155"/>
      <c r="D21" s="155"/>
      <c r="E21" s="155"/>
      <c r="F21" s="155"/>
    </row>
    <row r="22" ht="24" customHeight="1" spans="1:6">
      <c r="A22" s="143"/>
      <c r="B22" s="143"/>
      <c r="C22" s="155"/>
      <c r="D22" s="155"/>
      <c r="E22" s="155"/>
      <c r="F22" s="155"/>
    </row>
    <row r="23" ht="24" customHeight="1" spans="1:6">
      <c r="A23" s="143"/>
      <c r="B23" s="143"/>
      <c r="C23" s="155"/>
      <c r="D23" s="155"/>
      <c r="E23" s="155"/>
      <c r="F23" s="155"/>
    </row>
    <row r="24" ht="24" customHeight="1" spans="1:6">
      <c r="A24" s="143"/>
      <c r="B24" s="143"/>
      <c r="C24" s="155"/>
      <c r="D24" s="155"/>
      <c r="E24" s="155"/>
      <c r="F24" s="155"/>
    </row>
    <row r="25" ht="24" customHeight="1" spans="1:6">
      <c r="A25" s="143"/>
      <c r="B25" s="143"/>
      <c r="C25" s="155"/>
      <c r="D25" s="155"/>
      <c r="E25" s="155"/>
      <c r="F25" s="155"/>
    </row>
    <row r="26" ht="24" customHeight="1" spans="1:6">
      <c r="A26" s="143"/>
      <c r="B26" s="143"/>
      <c r="C26" s="155"/>
      <c r="D26" s="155"/>
      <c r="E26" s="155"/>
      <c r="F26" s="155"/>
    </row>
    <row r="27" ht="24" customHeight="1" spans="1:6">
      <c r="A27" s="36" t="s">
        <v>731</v>
      </c>
      <c r="B27" s="36"/>
      <c r="C27" s="155"/>
      <c r="D27" s="155"/>
      <c r="E27" s="155"/>
      <c r="F27" s="155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B29"/>
  <sheetViews>
    <sheetView showZeros="0" workbookViewId="0">
      <selection activeCell="G5" sqref="G5"/>
    </sheetView>
  </sheetViews>
  <sheetFormatPr defaultColWidth="6.75" defaultRowHeight="15"/>
  <cols>
    <col min="1" max="1" width="23.625" customWidth="1"/>
    <col min="2" max="6" width="13" customWidth="1"/>
  </cols>
  <sheetData>
    <row r="1" ht="24.95" customHeight="1" spans="1:6">
      <c r="A1" s="115" t="s">
        <v>25</v>
      </c>
      <c r="B1" s="115"/>
      <c r="C1" s="115"/>
      <c r="D1" s="115"/>
      <c r="E1" s="115"/>
      <c r="F1" s="115"/>
    </row>
    <row r="2" s="131" customFormat="1" ht="24.95" customHeight="1" spans="1:236">
      <c r="A2" s="41" t="s">
        <v>732</v>
      </c>
      <c r="B2" s="41"/>
      <c r="C2" s="41"/>
      <c r="D2" s="41"/>
      <c r="E2" s="41"/>
      <c r="F2" s="41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</row>
    <row r="3" s="132" customFormat="1" ht="24.95" customHeight="1" spans="1:236">
      <c r="A3" s="116" t="s">
        <v>57</v>
      </c>
      <c r="B3" s="116"/>
      <c r="C3" s="116"/>
      <c r="D3" s="116"/>
      <c r="E3" s="116"/>
      <c r="F3" s="11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</row>
    <row r="4" s="133" customFormat="1" ht="43.5" customHeight="1" spans="1:236">
      <c r="A4" s="117" t="s">
        <v>733</v>
      </c>
      <c r="B4" s="137" t="s">
        <v>59</v>
      </c>
      <c r="C4" s="137" t="s">
        <v>734</v>
      </c>
      <c r="D4" s="85" t="s">
        <v>61</v>
      </c>
      <c r="E4" s="138" t="s">
        <v>62</v>
      </c>
      <c r="F4" s="117" t="s">
        <v>63</v>
      </c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4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</row>
    <row r="5" s="31" customFormat="1" ht="24" customHeight="1" spans="1:6">
      <c r="A5" s="139"/>
      <c r="B5" s="139"/>
      <c r="C5" s="140"/>
      <c r="D5" s="140"/>
      <c r="E5" s="141"/>
      <c r="F5" s="76"/>
    </row>
    <row r="6" s="134" customFormat="1" ht="24" customHeight="1" spans="1:6">
      <c r="A6" s="139"/>
      <c r="B6" s="139"/>
      <c r="C6" s="140"/>
      <c r="D6" s="140"/>
      <c r="E6" s="141"/>
      <c r="F6" s="142"/>
    </row>
    <row r="7" s="134" customFormat="1" ht="24" customHeight="1" spans="1:6">
      <c r="A7" s="139"/>
      <c r="B7" s="139"/>
      <c r="C7" s="140"/>
      <c r="D7" s="140"/>
      <c r="E7" s="141"/>
      <c r="F7" s="142"/>
    </row>
    <row r="8" s="134" customFormat="1" ht="24" customHeight="1" spans="1:6">
      <c r="A8" s="143"/>
      <c r="B8" s="143"/>
      <c r="C8" s="142"/>
      <c r="D8" s="142"/>
      <c r="E8" s="142"/>
      <c r="F8" s="142"/>
    </row>
    <row r="9" s="134" customFormat="1" ht="24" customHeight="1" spans="1:6">
      <c r="A9" s="143"/>
      <c r="B9" s="143"/>
      <c r="C9" s="142"/>
      <c r="D9" s="142"/>
      <c r="E9" s="142"/>
      <c r="F9" s="142"/>
    </row>
    <row r="10" s="134" customFormat="1" ht="24" customHeight="1" spans="1:6">
      <c r="A10" s="143"/>
      <c r="B10" s="143"/>
      <c r="C10" s="142"/>
      <c r="D10" s="142"/>
      <c r="E10" s="142"/>
      <c r="F10" s="142"/>
    </row>
    <row r="11" s="134" customFormat="1" ht="24" customHeight="1" spans="1:6">
      <c r="A11" s="143"/>
      <c r="B11" s="143"/>
      <c r="C11" s="142"/>
      <c r="D11" s="142"/>
      <c r="E11" s="142"/>
      <c r="F11" s="142"/>
    </row>
    <row r="12" s="134" customFormat="1" ht="24" customHeight="1" spans="1:6">
      <c r="A12" s="143"/>
      <c r="B12" s="143"/>
      <c r="C12" s="142"/>
      <c r="D12" s="142"/>
      <c r="E12" s="142"/>
      <c r="F12" s="142"/>
    </row>
    <row r="13" s="134" customFormat="1" ht="24" customHeight="1" spans="1:6">
      <c r="A13" s="143"/>
      <c r="B13" s="143"/>
      <c r="C13" s="142"/>
      <c r="D13" s="142"/>
      <c r="E13" s="142"/>
      <c r="F13" s="142"/>
    </row>
    <row r="14" s="134" customFormat="1" ht="24" customHeight="1" spans="1:6">
      <c r="A14" s="143"/>
      <c r="B14" s="143"/>
      <c r="C14" s="142"/>
      <c r="D14" s="142"/>
      <c r="E14" s="142"/>
      <c r="F14" s="142"/>
    </row>
    <row r="15" s="134" customFormat="1" ht="24" customHeight="1" spans="1:6">
      <c r="A15" s="143"/>
      <c r="B15" s="143"/>
      <c r="C15" s="142"/>
      <c r="D15" s="142"/>
      <c r="E15" s="142"/>
      <c r="F15" s="142"/>
    </row>
    <row r="16" s="134" customFormat="1" ht="24" customHeight="1" spans="1:6">
      <c r="A16" s="143"/>
      <c r="B16" s="143"/>
      <c r="C16" s="142"/>
      <c r="D16" s="142"/>
      <c r="E16" s="142"/>
      <c r="F16" s="142"/>
    </row>
    <row r="17" s="134" customFormat="1" ht="24" customHeight="1" spans="1:6">
      <c r="A17" s="143"/>
      <c r="B17" s="143"/>
      <c r="C17" s="142"/>
      <c r="D17" s="142"/>
      <c r="E17" s="142"/>
      <c r="F17" s="142"/>
    </row>
    <row r="18" s="134" customFormat="1" ht="24" customHeight="1" spans="1:6">
      <c r="A18" s="143"/>
      <c r="B18" s="143"/>
      <c r="C18" s="142"/>
      <c r="D18" s="142"/>
      <c r="E18" s="142"/>
      <c r="F18" s="142"/>
    </row>
    <row r="19" s="134" customFormat="1" ht="24" customHeight="1" spans="1:6">
      <c r="A19" s="143"/>
      <c r="B19" s="143"/>
      <c r="C19" s="142"/>
      <c r="D19" s="142"/>
      <c r="E19" s="142"/>
      <c r="F19" s="142"/>
    </row>
    <row r="20" s="134" customFormat="1" ht="24" customHeight="1" spans="1:6">
      <c r="A20" s="143"/>
      <c r="B20" s="143"/>
      <c r="C20" s="142"/>
      <c r="D20" s="142"/>
      <c r="E20" s="142"/>
      <c r="F20" s="142"/>
    </row>
    <row r="21" s="134" customFormat="1" ht="24" customHeight="1" spans="1:6">
      <c r="A21" s="143"/>
      <c r="B21" s="143"/>
      <c r="C21" s="142"/>
      <c r="D21" s="142"/>
      <c r="E21" s="142"/>
      <c r="F21" s="142"/>
    </row>
    <row r="22" s="134" customFormat="1" ht="24" customHeight="1" spans="1:6">
      <c r="A22" s="143"/>
      <c r="B22" s="143"/>
      <c r="C22" s="142"/>
      <c r="D22" s="142"/>
      <c r="E22" s="142"/>
      <c r="F22" s="142"/>
    </row>
    <row r="23" s="134" customFormat="1" ht="24" customHeight="1" spans="1:6">
      <c r="A23" s="143"/>
      <c r="B23" s="143"/>
      <c r="C23" s="142"/>
      <c r="D23" s="142"/>
      <c r="E23" s="142"/>
      <c r="F23" s="142"/>
    </row>
    <row r="24" s="134" customFormat="1" ht="24" customHeight="1" spans="1:6">
      <c r="A24" s="143"/>
      <c r="B24" s="143"/>
      <c r="C24" s="142"/>
      <c r="D24" s="142"/>
      <c r="E24" s="142"/>
      <c r="F24" s="142"/>
    </row>
    <row r="25" s="134" customFormat="1" ht="24" customHeight="1" spans="1:6">
      <c r="A25" s="143"/>
      <c r="B25" s="143"/>
      <c r="C25" s="142"/>
      <c r="D25" s="142"/>
      <c r="E25" s="142"/>
      <c r="F25" s="142"/>
    </row>
    <row r="26" s="134" customFormat="1" ht="24" customHeight="1" spans="1:6">
      <c r="A26" s="143"/>
      <c r="B26" s="143"/>
      <c r="C26" s="142"/>
      <c r="D26" s="142"/>
      <c r="E26" s="142"/>
      <c r="F26" s="142"/>
    </row>
    <row r="27" s="133" customFormat="1" ht="24" customHeight="1" spans="1:236">
      <c r="A27" s="117" t="s">
        <v>731</v>
      </c>
      <c r="B27" s="117"/>
      <c r="C27" s="144"/>
      <c r="D27" s="144"/>
      <c r="E27" s="144"/>
      <c r="F27" s="145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4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36"/>
      <c r="HX27" s="136"/>
      <c r="HY27" s="136"/>
      <c r="HZ27" s="136"/>
      <c r="IA27" s="136"/>
      <c r="IB27" s="136"/>
    </row>
    <row r="28" ht="24.75" customHeight="1"/>
    <row r="29" ht="24.75" customHeight="1"/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3" sqref="A3:B3"/>
    </sheetView>
  </sheetViews>
  <sheetFormatPr defaultColWidth="9" defaultRowHeight="15" outlineLevelCol="4"/>
  <cols>
    <col min="1" max="1" width="51.625" customWidth="1"/>
    <col min="2" max="2" width="25.625" customWidth="1"/>
  </cols>
  <sheetData>
    <row r="1" ht="24.95" customHeight="1" spans="1:2">
      <c r="A1" s="115" t="s">
        <v>27</v>
      </c>
      <c r="B1" s="115"/>
    </row>
    <row r="2" s="14" customFormat="1" ht="24.95" customHeight="1" spans="1:5">
      <c r="A2" s="123" t="s">
        <v>735</v>
      </c>
      <c r="B2" s="123"/>
      <c r="C2" s="42"/>
      <c r="D2" s="42"/>
      <c r="E2" s="42"/>
    </row>
    <row r="3" ht="24.95" customHeight="1" spans="1:2">
      <c r="A3" s="116" t="s">
        <v>57</v>
      </c>
      <c r="B3" s="116"/>
    </row>
    <row r="4" ht="24.95" customHeight="1" spans="1:2">
      <c r="A4" s="124" t="s">
        <v>736</v>
      </c>
      <c r="B4" s="124" t="s">
        <v>737</v>
      </c>
    </row>
    <row r="5" ht="24.95" customHeight="1" spans="1:2">
      <c r="A5" s="125" t="s">
        <v>738</v>
      </c>
      <c r="B5" s="126">
        <v>417592</v>
      </c>
    </row>
    <row r="6" ht="24.95" customHeight="1" spans="1:2">
      <c r="A6" s="125" t="s">
        <v>739</v>
      </c>
      <c r="B6" s="126">
        <v>447017</v>
      </c>
    </row>
    <row r="7" ht="24.95" customHeight="1" spans="1:2">
      <c r="A7" s="125" t="s">
        <v>740</v>
      </c>
      <c r="B7" s="126">
        <v>81800</v>
      </c>
    </row>
    <row r="8" ht="24.95" customHeight="1" spans="1:2">
      <c r="A8" s="127" t="s">
        <v>741</v>
      </c>
      <c r="B8" s="128"/>
    </row>
    <row r="9" ht="24.95" customHeight="1" spans="1:2">
      <c r="A9" s="127" t="s">
        <v>742</v>
      </c>
      <c r="B9" s="128">
        <v>81800</v>
      </c>
    </row>
    <row r="10" ht="24.95" customHeight="1" spans="1:2">
      <c r="A10" s="125" t="s">
        <v>743</v>
      </c>
      <c r="B10" s="126">
        <v>53549</v>
      </c>
    </row>
    <row r="11" ht="24.95" customHeight="1" spans="1:2">
      <c r="A11" s="125" t="s">
        <v>744</v>
      </c>
      <c r="B11" s="126">
        <v>-8</v>
      </c>
    </row>
    <row r="12" ht="24.95" customHeight="1" spans="1:2">
      <c r="A12" s="125" t="s">
        <v>745</v>
      </c>
      <c r="B12" s="126">
        <v>445851</v>
      </c>
    </row>
    <row r="13" ht="24.95" customHeight="1" spans="1:2">
      <c r="A13" s="129"/>
      <c r="B13" s="129"/>
    </row>
    <row r="14" ht="24.95" customHeight="1" spans="1:2">
      <c r="A14" s="129"/>
      <c r="B14" s="129"/>
    </row>
    <row r="15" ht="24.95" customHeight="1" spans="1:2">
      <c r="A15" s="129"/>
      <c r="B15" s="129"/>
    </row>
    <row r="16" ht="24.95" customHeight="1" spans="1:2">
      <c r="A16" s="130"/>
      <c r="B16" s="130"/>
    </row>
    <row r="17" ht="24.95" customHeight="1" spans="1:2">
      <c r="A17" s="130"/>
      <c r="B17" s="130"/>
    </row>
    <row r="18" ht="24.95" customHeight="1" spans="1:2">
      <c r="A18" s="130"/>
      <c r="B18" s="130"/>
    </row>
    <row r="19" ht="24.95" customHeight="1" spans="1:2">
      <c r="A19" s="130"/>
      <c r="B19" s="130"/>
    </row>
    <row r="20" ht="24.95" customHeight="1" spans="1:2">
      <c r="A20" s="130"/>
      <c r="B20" s="130"/>
    </row>
    <row r="21" ht="24.95" customHeight="1" spans="1:2">
      <c r="A21" s="130"/>
      <c r="B21" s="130"/>
    </row>
    <row r="22" ht="24.95" customHeight="1" spans="1:2">
      <c r="A22" s="130"/>
      <c r="B22" s="130"/>
    </row>
    <row r="23" ht="24.95" customHeight="1" spans="1:2">
      <c r="A23" s="130"/>
      <c r="B23" s="130"/>
    </row>
    <row r="24" ht="24.95" customHeight="1" spans="1:2">
      <c r="A24" s="130"/>
      <c r="B24" s="130"/>
    </row>
    <row r="25" ht="24.95" customHeight="1" spans="1:2">
      <c r="A25" s="130"/>
      <c r="B25" s="130"/>
    </row>
    <row r="26" ht="24.95" customHeight="1" spans="1:2">
      <c r="A26" s="130"/>
      <c r="B26" s="130"/>
    </row>
    <row r="27" ht="24.95" customHeight="1" spans="1:2">
      <c r="A27" s="130"/>
      <c r="B27" s="130"/>
    </row>
    <row r="28" ht="24.95" customHeight="1" spans="1:2">
      <c r="A28" s="130"/>
      <c r="B28" s="130"/>
    </row>
    <row r="29" ht="24.95" customHeight="1"/>
    <row r="30" ht="24.95" customHeight="1"/>
  </sheetData>
  <mergeCells count="3">
    <mergeCell ref="A1:B1"/>
    <mergeCell ref="A2:B2"/>
    <mergeCell ref="A3:B3"/>
  </mergeCells>
  <printOptions horizontalCentered="1" verticalCentered="1"/>
  <pageMargins left="0.699305555555556" right="0.699305555555556" top="0.75" bottom="0.75" header="0.3" footer="0.3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showZeros="0" topLeftCell="A13" workbookViewId="0">
      <selection activeCell="E27" sqref="E27:F27"/>
    </sheetView>
  </sheetViews>
  <sheetFormatPr defaultColWidth="9" defaultRowHeight="15" outlineLevelCol="5"/>
  <cols>
    <col min="1" max="1" width="43.125" style="82" customWidth="1"/>
    <col min="2" max="6" width="12.375" style="82" customWidth="1"/>
    <col min="7" max="16384" width="9" style="82"/>
  </cols>
  <sheetData>
    <row r="1" s="82" customFormat="1" ht="24.95" customHeight="1" spans="1:6">
      <c r="A1" s="115" t="s">
        <v>29</v>
      </c>
      <c r="B1" s="115"/>
      <c r="C1" s="115"/>
      <c r="D1" s="115"/>
      <c r="E1" s="115"/>
      <c r="F1" s="115"/>
    </row>
    <row r="2" s="83" customFormat="1" ht="29.25" customHeight="1" spans="1:6">
      <c r="A2" s="16" t="s">
        <v>746</v>
      </c>
      <c r="B2" s="16"/>
      <c r="C2" s="16"/>
      <c r="D2" s="16"/>
      <c r="E2" s="16"/>
      <c r="F2" s="16"/>
    </row>
    <row r="3" s="82" customFormat="1" ht="24.95" customHeight="1" spans="1:6">
      <c r="A3" s="116" t="s">
        <v>57</v>
      </c>
      <c r="B3" s="116"/>
      <c r="C3" s="116"/>
      <c r="D3" s="116"/>
      <c r="E3" s="116"/>
      <c r="F3" s="116"/>
    </row>
    <row r="4" s="114" customFormat="1" ht="45.75" customHeight="1" spans="1:6">
      <c r="A4" s="117" t="s">
        <v>597</v>
      </c>
      <c r="B4" s="117" t="s">
        <v>59</v>
      </c>
      <c r="C4" s="117" t="s">
        <v>60</v>
      </c>
      <c r="D4" s="117" t="s">
        <v>61</v>
      </c>
      <c r="E4" s="117" t="s">
        <v>62</v>
      </c>
      <c r="F4" s="117" t="s">
        <v>63</v>
      </c>
    </row>
    <row r="5" s="114" customFormat="1" ht="27" customHeight="1" spans="1:6">
      <c r="A5" s="87" t="s">
        <v>747</v>
      </c>
      <c r="B5" s="112">
        <v>0</v>
      </c>
      <c r="C5" s="112">
        <v>0</v>
      </c>
      <c r="D5" s="112">
        <v>0</v>
      </c>
      <c r="E5" s="112">
        <v>0</v>
      </c>
      <c r="F5" s="112">
        <v>0</v>
      </c>
    </row>
    <row r="6" s="114" customFormat="1" ht="24" customHeight="1" spans="1:6">
      <c r="A6" s="87" t="s">
        <v>748</v>
      </c>
      <c r="B6" s="112">
        <v>0</v>
      </c>
      <c r="C6" s="112">
        <v>0</v>
      </c>
      <c r="D6" s="112">
        <v>0</v>
      </c>
      <c r="E6" s="112">
        <v>0</v>
      </c>
      <c r="F6" s="112">
        <v>0</v>
      </c>
    </row>
    <row r="7" s="114" customFormat="1" ht="24" customHeight="1" spans="1:6">
      <c r="A7" s="87" t="s">
        <v>749</v>
      </c>
      <c r="B7" s="112">
        <v>0</v>
      </c>
      <c r="C7" s="112">
        <v>0</v>
      </c>
      <c r="D7" s="112">
        <v>0</v>
      </c>
      <c r="E7" s="112">
        <v>0</v>
      </c>
      <c r="F7" s="112">
        <v>0</v>
      </c>
    </row>
    <row r="8" s="114" customFormat="1" ht="24" customHeight="1" spans="1:6">
      <c r="A8" s="87" t="s">
        <v>750</v>
      </c>
      <c r="B8" s="112">
        <v>0</v>
      </c>
      <c r="C8" s="112">
        <v>0</v>
      </c>
      <c r="D8" s="112">
        <v>0</v>
      </c>
      <c r="E8" s="112">
        <v>0</v>
      </c>
      <c r="F8" s="112">
        <v>0</v>
      </c>
    </row>
    <row r="9" s="114" customFormat="1" ht="24" customHeight="1" spans="1:6">
      <c r="A9" s="101" t="s">
        <v>751</v>
      </c>
      <c r="B9" s="112">
        <v>0</v>
      </c>
      <c r="C9" s="112">
        <v>0</v>
      </c>
      <c r="D9" s="112">
        <v>0</v>
      </c>
      <c r="E9" s="112">
        <v>0</v>
      </c>
      <c r="F9" s="112">
        <v>0</v>
      </c>
    </row>
    <row r="10" s="114" customFormat="1" ht="24" customHeight="1" spans="1:6">
      <c r="A10" s="101" t="s">
        <v>752</v>
      </c>
      <c r="B10" s="112">
        <v>0</v>
      </c>
      <c r="C10" s="112">
        <v>0</v>
      </c>
      <c r="D10" s="112">
        <v>0</v>
      </c>
      <c r="E10" s="112">
        <v>0</v>
      </c>
      <c r="F10" s="112">
        <v>0</v>
      </c>
    </row>
    <row r="11" s="114" customFormat="1" ht="24" customHeight="1" spans="1:6">
      <c r="A11" s="101" t="s">
        <v>753</v>
      </c>
      <c r="B11" s="102">
        <v>7000</v>
      </c>
      <c r="C11" s="118">
        <v>10000</v>
      </c>
      <c r="D11" s="119">
        <v>21992</v>
      </c>
      <c r="E11" s="120">
        <f>D11/C11</f>
        <v>2.1992</v>
      </c>
      <c r="F11" s="120">
        <v>1.02132352941176</v>
      </c>
    </row>
    <row r="12" s="114" customFormat="1" ht="24" customHeight="1" spans="1:6">
      <c r="A12" s="101" t="s">
        <v>754</v>
      </c>
      <c r="B12" s="112">
        <v>0</v>
      </c>
      <c r="C12" s="112">
        <v>0</v>
      </c>
      <c r="D12" s="112">
        <v>0</v>
      </c>
      <c r="E12" s="112">
        <v>0</v>
      </c>
      <c r="F12" s="112">
        <v>0</v>
      </c>
    </row>
    <row r="13" s="114" customFormat="1" ht="24" customHeight="1" spans="1:6">
      <c r="A13" s="101" t="s">
        <v>755</v>
      </c>
      <c r="B13" s="112">
        <v>0</v>
      </c>
      <c r="C13" s="112">
        <v>0</v>
      </c>
      <c r="D13" s="112">
        <v>0</v>
      </c>
      <c r="E13" s="112">
        <v>0</v>
      </c>
      <c r="F13" s="112">
        <v>0</v>
      </c>
    </row>
    <row r="14" s="114" customFormat="1" ht="24" customHeight="1" spans="1:6">
      <c r="A14" s="101" t="s">
        <v>756</v>
      </c>
      <c r="B14" s="102">
        <v>215</v>
      </c>
      <c r="C14" s="118">
        <v>215</v>
      </c>
      <c r="D14" s="119">
        <v>103</v>
      </c>
      <c r="E14" s="120">
        <f t="shared" ref="E12:E30" si="0">D14/C14</f>
        <v>0.47906976744186</v>
      </c>
      <c r="F14" s="120">
        <v>-0.326797385620915</v>
      </c>
    </row>
    <row r="15" s="114" customFormat="1" ht="24" customHeight="1" spans="1:6">
      <c r="A15" s="101" t="s">
        <v>757</v>
      </c>
      <c r="B15" s="112">
        <v>0</v>
      </c>
      <c r="C15" s="112">
        <v>0</v>
      </c>
      <c r="D15" s="112">
        <v>0</v>
      </c>
      <c r="E15" s="112">
        <v>0</v>
      </c>
      <c r="F15" s="112">
        <v>0</v>
      </c>
    </row>
    <row r="16" s="114" customFormat="1" ht="24" customHeight="1" spans="1:6">
      <c r="A16" s="101" t="s">
        <v>758</v>
      </c>
      <c r="B16" s="112">
        <v>0</v>
      </c>
      <c r="C16" s="112">
        <v>0</v>
      </c>
      <c r="D16" s="112">
        <v>0</v>
      </c>
      <c r="E16" s="112">
        <v>0</v>
      </c>
      <c r="F16" s="112">
        <v>0</v>
      </c>
    </row>
    <row r="17" s="114" customFormat="1" ht="24" customHeight="1" spans="1:6">
      <c r="A17" s="101" t="s">
        <v>759</v>
      </c>
      <c r="B17" s="112">
        <v>0</v>
      </c>
      <c r="C17" s="112">
        <v>0</v>
      </c>
      <c r="D17" s="112">
        <v>0</v>
      </c>
      <c r="E17" s="112">
        <v>0</v>
      </c>
      <c r="F17" s="112">
        <v>0</v>
      </c>
    </row>
    <row r="18" s="114" customFormat="1" ht="24" customHeight="1" spans="1:6">
      <c r="A18" s="101" t="s">
        <v>760</v>
      </c>
      <c r="B18" s="102">
        <v>170</v>
      </c>
      <c r="C18" s="118">
        <v>170</v>
      </c>
      <c r="D18" s="119">
        <v>14</v>
      </c>
      <c r="E18" s="120">
        <f t="shared" si="0"/>
        <v>0.0823529411764706</v>
      </c>
      <c r="F18" s="120">
        <v>-0.976705490848586</v>
      </c>
    </row>
    <row r="19" s="114" customFormat="1" ht="24" customHeight="1" spans="1:6">
      <c r="A19" s="101" t="s">
        <v>761</v>
      </c>
      <c r="B19" s="102">
        <v>15</v>
      </c>
      <c r="C19" s="118">
        <v>15</v>
      </c>
      <c r="D19" s="119">
        <v>0</v>
      </c>
      <c r="E19" s="120">
        <f t="shared" si="0"/>
        <v>0</v>
      </c>
      <c r="F19" s="120">
        <v>-1</v>
      </c>
    </row>
    <row r="20" s="114" customFormat="1" ht="24" customHeight="1" spans="1:6">
      <c r="A20" s="101" t="s">
        <v>762</v>
      </c>
      <c r="B20" s="112">
        <v>0</v>
      </c>
      <c r="C20" s="112">
        <v>0</v>
      </c>
      <c r="D20" s="112">
        <v>0</v>
      </c>
      <c r="E20" s="112">
        <v>0</v>
      </c>
      <c r="F20" s="112">
        <v>0</v>
      </c>
    </row>
    <row r="21" s="114" customFormat="1" ht="24" customHeight="1" spans="1:6">
      <c r="A21" s="101" t="s">
        <v>763</v>
      </c>
      <c r="B21" s="112">
        <v>0</v>
      </c>
      <c r="C21" s="112">
        <v>0</v>
      </c>
      <c r="D21" s="112">
        <v>0</v>
      </c>
      <c r="E21" s="112">
        <v>0</v>
      </c>
      <c r="F21" s="112">
        <v>0</v>
      </c>
    </row>
    <row r="22" s="114" customFormat="1" ht="24" customHeight="1" spans="1:6">
      <c r="A22" s="106" t="s">
        <v>87</v>
      </c>
      <c r="B22" s="107">
        <f>SUM(B5:B21)</f>
        <v>7400</v>
      </c>
      <c r="C22" s="107">
        <f>SUM(C5:C21)</f>
        <v>10400</v>
      </c>
      <c r="D22" s="107">
        <f>SUM(D5:D21)</f>
        <v>22109</v>
      </c>
      <c r="E22" s="120">
        <f t="shared" si="0"/>
        <v>2.12586538461538</v>
      </c>
      <c r="F22" s="120">
        <v>0.887238583013231</v>
      </c>
    </row>
    <row r="23" s="114" customFormat="1" ht="24" customHeight="1" spans="1:6">
      <c r="A23" s="108" t="s">
        <v>764</v>
      </c>
      <c r="B23" s="112">
        <v>0</v>
      </c>
      <c r="C23" s="112">
        <v>0</v>
      </c>
      <c r="D23" s="112">
        <v>0</v>
      </c>
      <c r="E23" s="112">
        <v>0</v>
      </c>
      <c r="F23" s="112">
        <v>0</v>
      </c>
    </row>
    <row r="24" s="114" customFormat="1" ht="24" customHeight="1" spans="1:6">
      <c r="A24" s="108" t="s">
        <v>765</v>
      </c>
      <c r="B24" s="112">
        <v>0</v>
      </c>
      <c r="C24" s="121">
        <v>2060</v>
      </c>
      <c r="D24" s="121">
        <v>3254</v>
      </c>
      <c r="E24" s="120">
        <f t="shared" si="0"/>
        <v>1.57961165048544</v>
      </c>
      <c r="F24" s="120">
        <v>-0.192154915590864</v>
      </c>
    </row>
    <row r="25" s="114" customFormat="1" ht="24" customHeight="1" spans="1:6">
      <c r="A25" s="109" t="s">
        <v>766</v>
      </c>
      <c r="B25" s="112">
        <v>0</v>
      </c>
      <c r="C25" s="122">
        <v>2060</v>
      </c>
      <c r="D25" s="122">
        <v>3254</v>
      </c>
      <c r="E25" s="120">
        <f t="shared" si="0"/>
        <v>1.57961165048544</v>
      </c>
      <c r="F25" s="120">
        <v>-0.192154915590864</v>
      </c>
    </row>
    <row r="26" s="82" customFormat="1" ht="24" customHeight="1" spans="1:6">
      <c r="A26" s="110" t="s">
        <v>767</v>
      </c>
      <c r="B26" s="112">
        <v>0</v>
      </c>
      <c r="C26" s="112">
        <v>0</v>
      </c>
      <c r="D26" s="112">
        <v>0</v>
      </c>
      <c r="E26" s="112">
        <v>0</v>
      </c>
      <c r="F26" s="112">
        <v>0</v>
      </c>
    </row>
    <row r="27" s="82" customFormat="1" ht="24" customHeight="1" spans="1:6">
      <c r="A27" s="110" t="s">
        <v>768</v>
      </c>
      <c r="B27" s="112">
        <v>0</v>
      </c>
      <c r="C27" s="112">
        <v>0</v>
      </c>
      <c r="D27" s="121">
        <v>14978</v>
      </c>
      <c r="E27" s="120">
        <v>0</v>
      </c>
      <c r="F27" s="120">
        <v>-0.156786578843664</v>
      </c>
    </row>
    <row r="28" s="82" customFormat="1" ht="24" customHeight="1" spans="1:6">
      <c r="A28" s="110" t="s">
        <v>769</v>
      </c>
      <c r="B28" s="112">
        <v>0</v>
      </c>
      <c r="C28" s="121">
        <v>3728</v>
      </c>
      <c r="D28" s="121">
        <v>2331</v>
      </c>
      <c r="E28" s="120">
        <f t="shared" si="0"/>
        <v>0.625268240343348</v>
      </c>
      <c r="F28" s="120">
        <v>-0.516891191709845</v>
      </c>
    </row>
    <row r="29" s="82" customFormat="1" ht="24" customHeight="1" spans="1:6">
      <c r="A29" s="110" t="s">
        <v>770</v>
      </c>
      <c r="B29" s="111">
        <v>105000</v>
      </c>
      <c r="C29" s="121">
        <v>72000</v>
      </c>
      <c r="D29" s="121">
        <v>70300</v>
      </c>
      <c r="E29" s="120">
        <f t="shared" si="0"/>
        <v>0.976388888888889</v>
      </c>
      <c r="F29" s="120">
        <v>1.46666666666667</v>
      </c>
    </row>
    <row r="30" s="82" customFormat="1" ht="24" customHeight="1" spans="1:6">
      <c r="A30" s="106" t="s">
        <v>98</v>
      </c>
      <c r="B30" s="121">
        <f>SUM(B22,B24,B26,B27,B28,B29)</f>
        <v>112400</v>
      </c>
      <c r="C30" s="121">
        <f>SUM(C22,C24,C26,C27,C28,C29)</f>
        <v>88188</v>
      </c>
      <c r="D30" s="121">
        <f>SUM(D22,D24,D26,D27,D28,D29)</f>
        <v>112972</v>
      </c>
      <c r="E30" s="120">
        <f t="shared" si="0"/>
        <v>1.28103596861251</v>
      </c>
      <c r="F30" s="120">
        <v>0.690413131630531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8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6"/>
  <sheetViews>
    <sheetView showZeros="0" zoomScale="85" zoomScaleNormal="85" topLeftCell="A14" workbookViewId="0">
      <selection activeCell="G31" sqref="G31"/>
    </sheetView>
  </sheetViews>
  <sheetFormatPr defaultColWidth="9" defaultRowHeight="15" outlineLevelCol="5"/>
  <cols>
    <col min="1" max="1" width="43" style="2" customWidth="1"/>
    <col min="2" max="4" width="13.25" style="2" customWidth="1"/>
    <col min="5" max="6" width="13.25" style="84" customWidth="1"/>
  </cols>
  <sheetData>
    <row r="1" s="82" customFormat="1" ht="24.95" customHeight="1" spans="1:6">
      <c r="A1" s="3" t="s">
        <v>32</v>
      </c>
      <c r="B1" s="3"/>
      <c r="C1" s="3"/>
      <c r="D1" s="3"/>
      <c r="E1" s="61"/>
      <c r="F1" s="61"/>
    </row>
    <row r="2" s="83" customFormat="1" ht="24.95" customHeight="1" spans="1:6">
      <c r="A2" s="15" t="s">
        <v>771</v>
      </c>
      <c r="B2" s="15"/>
      <c r="C2" s="15"/>
      <c r="D2" s="15"/>
      <c r="E2" s="62"/>
      <c r="F2" s="62"/>
    </row>
    <row r="3" s="82" customFormat="1" ht="24.95" customHeight="1" spans="1:6">
      <c r="A3" s="49" t="s">
        <v>57</v>
      </c>
      <c r="B3" s="49"/>
      <c r="C3" s="49"/>
      <c r="D3" s="49"/>
      <c r="E3" s="63"/>
      <c r="F3" s="63"/>
    </row>
    <row r="4" ht="35.25" customHeight="1" spans="1:6">
      <c r="A4" s="36" t="s">
        <v>772</v>
      </c>
      <c r="B4" s="85" t="s">
        <v>59</v>
      </c>
      <c r="C4" s="85" t="s">
        <v>60</v>
      </c>
      <c r="D4" s="85" t="s">
        <v>61</v>
      </c>
      <c r="E4" s="86" t="s">
        <v>62</v>
      </c>
      <c r="F4" s="86" t="s">
        <v>63</v>
      </c>
    </row>
    <row r="5" customFormat="1" ht="24.95" customHeight="1" spans="1:6">
      <c r="A5" s="87" t="s">
        <v>773</v>
      </c>
      <c r="B5" s="112">
        <v>0</v>
      </c>
      <c r="C5" s="112">
        <v>0</v>
      </c>
      <c r="D5" s="112">
        <v>0</v>
      </c>
      <c r="E5" s="112">
        <v>0</v>
      </c>
      <c r="F5" s="112">
        <v>0</v>
      </c>
    </row>
    <row r="6" customFormat="1" ht="24.95" customHeight="1" spans="1:6">
      <c r="A6" s="87" t="s">
        <v>774</v>
      </c>
      <c r="B6" s="112">
        <v>0</v>
      </c>
      <c r="C6" s="112">
        <v>0</v>
      </c>
      <c r="D6" s="112">
        <v>0</v>
      </c>
      <c r="E6" s="112">
        <v>0</v>
      </c>
      <c r="F6" s="112">
        <v>0</v>
      </c>
    </row>
    <row r="7" customFormat="1" ht="24.95" customHeight="1" spans="1:6">
      <c r="A7" s="87" t="s">
        <v>775</v>
      </c>
      <c r="B7" s="112">
        <v>0</v>
      </c>
      <c r="C7" s="112">
        <v>0</v>
      </c>
      <c r="D7" s="112">
        <v>0</v>
      </c>
      <c r="E7" s="112">
        <v>0</v>
      </c>
      <c r="F7" s="112">
        <v>0</v>
      </c>
    </row>
    <row r="8" customFormat="1" ht="24.95" customHeight="1" spans="1:6">
      <c r="A8" s="87" t="s">
        <v>776</v>
      </c>
      <c r="B8" s="112">
        <v>0</v>
      </c>
      <c r="C8" s="89">
        <v>815</v>
      </c>
      <c r="D8" s="89">
        <v>545</v>
      </c>
      <c r="E8" s="88">
        <v>0.668711656441718</v>
      </c>
      <c r="F8" s="90">
        <v>-0.494902687673772</v>
      </c>
    </row>
    <row r="9" customFormat="1" ht="24.95" customHeight="1" spans="1:6">
      <c r="A9" s="87" t="s">
        <v>777</v>
      </c>
      <c r="B9" s="112">
        <v>0</v>
      </c>
      <c r="C9" s="112">
        <v>0</v>
      </c>
      <c r="D9" s="112">
        <v>0</v>
      </c>
      <c r="E9" s="112">
        <v>0</v>
      </c>
      <c r="F9" s="112">
        <v>0</v>
      </c>
    </row>
    <row r="10" customFormat="1" ht="24.95" customHeight="1" spans="1:6">
      <c r="A10" s="91" t="s">
        <v>778</v>
      </c>
      <c r="B10" s="112">
        <v>0</v>
      </c>
      <c r="C10" s="112">
        <v>0</v>
      </c>
      <c r="D10" s="112">
        <v>0</v>
      </c>
      <c r="E10" s="112">
        <v>0</v>
      </c>
      <c r="F10" s="112">
        <v>0</v>
      </c>
    </row>
    <row r="11" customFormat="1" ht="24.95" customHeight="1" spans="1:6">
      <c r="A11" s="91" t="s">
        <v>779</v>
      </c>
      <c r="B11" s="92">
        <v>6900</v>
      </c>
      <c r="C11" s="89">
        <v>9900</v>
      </c>
      <c r="D11" s="89">
        <v>3308</v>
      </c>
      <c r="E11" s="88">
        <v>0.334</v>
      </c>
      <c r="F11" s="90">
        <v>-0.674697610384502</v>
      </c>
    </row>
    <row r="12" customFormat="1" ht="24.95" customHeight="1" spans="1:6">
      <c r="A12" s="91" t="s">
        <v>780</v>
      </c>
      <c r="B12" s="112">
        <v>0</v>
      </c>
      <c r="C12" s="112">
        <v>0</v>
      </c>
      <c r="D12" s="112">
        <v>0</v>
      </c>
      <c r="E12" s="112">
        <v>0</v>
      </c>
      <c r="F12" s="112">
        <v>0</v>
      </c>
    </row>
    <row r="13" customFormat="1" ht="24.95" customHeight="1" spans="1:6">
      <c r="A13" s="91" t="s">
        <v>781</v>
      </c>
      <c r="B13" s="112">
        <v>0</v>
      </c>
      <c r="C13" s="112">
        <v>0</v>
      </c>
      <c r="D13" s="112">
        <v>0</v>
      </c>
      <c r="E13" s="112">
        <v>0</v>
      </c>
      <c r="F13" s="112">
        <v>0</v>
      </c>
    </row>
    <row r="14" customFormat="1" ht="24.95" customHeight="1" spans="1:6">
      <c r="A14" s="91" t="s">
        <v>782</v>
      </c>
      <c r="B14" s="92">
        <v>215</v>
      </c>
      <c r="C14" s="89">
        <v>215</v>
      </c>
      <c r="D14" s="112">
        <v>0</v>
      </c>
      <c r="E14" s="88">
        <v>0</v>
      </c>
      <c r="F14" s="90">
        <v>-1</v>
      </c>
    </row>
    <row r="15" customFormat="1" ht="24.95" customHeight="1" spans="1:6">
      <c r="A15" s="91" t="s">
        <v>783</v>
      </c>
      <c r="B15" s="92">
        <v>170</v>
      </c>
      <c r="C15" s="89">
        <v>170</v>
      </c>
      <c r="D15" s="112">
        <v>0</v>
      </c>
      <c r="E15" s="88">
        <v>0</v>
      </c>
      <c r="F15" s="90">
        <v>-1</v>
      </c>
    </row>
    <row r="16" customFormat="1" ht="24.95" customHeight="1" spans="1:6">
      <c r="A16" s="91" t="s">
        <v>784</v>
      </c>
      <c r="B16" s="112">
        <v>0</v>
      </c>
      <c r="C16" s="89">
        <v>50</v>
      </c>
      <c r="D16" s="89">
        <v>50</v>
      </c>
      <c r="E16" s="88">
        <v>1</v>
      </c>
      <c r="F16" s="90">
        <v>-0.576271186440678</v>
      </c>
    </row>
    <row r="17" customFormat="1" ht="24.95" customHeight="1" spans="1:6">
      <c r="A17" s="91" t="s">
        <v>785</v>
      </c>
      <c r="B17" s="112">
        <v>0</v>
      </c>
      <c r="C17" s="112">
        <v>0</v>
      </c>
      <c r="D17" s="112">
        <v>0</v>
      </c>
      <c r="E17" s="112">
        <v>0</v>
      </c>
      <c r="F17" s="112">
        <v>0</v>
      </c>
    </row>
    <row r="18" customFormat="1" ht="24.95" customHeight="1" spans="1:6">
      <c r="A18" s="91" t="s">
        <v>786</v>
      </c>
      <c r="B18" s="112">
        <v>0</v>
      </c>
      <c r="C18" s="112">
        <v>0</v>
      </c>
      <c r="D18" s="112">
        <v>0</v>
      </c>
      <c r="E18" s="112">
        <v>0</v>
      </c>
      <c r="F18" s="112">
        <v>0</v>
      </c>
    </row>
    <row r="19" customFormat="1" ht="24.95" customHeight="1" spans="1:6">
      <c r="A19" s="91" t="s">
        <v>787</v>
      </c>
      <c r="B19" s="112">
        <v>0</v>
      </c>
      <c r="C19" s="112">
        <v>0</v>
      </c>
      <c r="D19" s="112">
        <v>0</v>
      </c>
      <c r="E19" s="112">
        <v>0</v>
      </c>
      <c r="F19" s="112">
        <v>0</v>
      </c>
    </row>
    <row r="20" customFormat="1" ht="24.95" customHeight="1" spans="1:6">
      <c r="A20" s="91" t="s">
        <v>788</v>
      </c>
      <c r="B20" s="112">
        <v>0</v>
      </c>
      <c r="C20" s="112">
        <v>0</v>
      </c>
      <c r="D20" s="112">
        <v>0</v>
      </c>
      <c r="E20" s="112">
        <v>0</v>
      </c>
      <c r="F20" s="112">
        <v>0</v>
      </c>
    </row>
    <row r="21" customFormat="1" ht="24.95" customHeight="1" spans="1:6">
      <c r="A21" s="91" t="s">
        <v>789</v>
      </c>
      <c r="B21" s="112">
        <v>0</v>
      </c>
      <c r="C21" s="112">
        <v>0</v>
      </c>
      <c r="D21" s="112">
        <v>0</v>
      </c>
      <c r="E21" s="112">
        <v>0</v>
      </c>
      <c r="F21" s="112">
        <v>0</v>
      </c>
    </row>
    <row r="22" customFormat="1" ht="24.95" customHeight="1" spans="1:6">
      <c r="A22" s="91" t="s">
        <v>790</v>
      </c>
      <c r="B22" s="112">
        <v>0</v>
      </c>
      <c r="C22" s="112">
        <v>0</v>
      </c>
      <c r="D22" s="112">
        <v>0</v>
      </c>
      <c r="E22" s="112">
        <v>0</v>
      </c>
      <c r="F22" s="112">
        <v>0</v>
      </c>
    </row>
    <row r="23" customFormat="1" ht="24.95" customHeight="1" spans="1:6">
      <c r="A23" s="91" t="s">
        <v>791</v>
      </c>
      <c r="B23" s="112">
        <v>0</v>
      </c>
      <c r="C23" s="112">
        <v>0</v>
      </c>
      <c r="D23" s="112">
        <v>0</v>
      </c>
      <c r="E23" s="112">
        <v>0</v>
      </c>
      <c r="F23" s="112">
        <v>0</v>
      </c>
    </row>
    <row r="24" customFormat="1" ht="24.95" customHeight="1" spans="1:6">
      <c r="A24" s="91" t="s">
        <v>792</v>
      </c>
      <c r="B24" s="92">
        <v>15</v>
      </c>
      <c r="C24" s="89">
        <v>87</v>
      </c>
      <c r="D24" s="112">
        <v>0</v>
      </c>
      <c r="E24" s="88">
        <v>0</v>
      </c>
      <c r="F24" s="90">
        <v>-1</v>
      </c>
    </row>
    <row r="25" customFormat="1" ht="24.95" customHeight="1" spans="1:6">
      <c r="A25" s="91" t="s">
        <v>793</v>
      </c>
      <c r="B25" s="112">
        <v>0</v>
      </c>
      <c r="C25" s="112">
        <v>0</v>
      </c>
      <c r="D25" s="92"/>
      <c r="E25" s="88">
        <v>0</v>
      </c>
      <c r="F25" s="90">
        <v>-1</v>
      </c>
    </row>
    <row r="26" customFormat="1" ht="24.95" customHeight="1" spans="1:6">
      <c r="A26" s="91" t="s">
        <v>794</v>
      </c>
      <c r="B26" s="92">
        <v>45000</v>
      </c>
      <c r="C26" s="89">
        <v>16951</v>
      </c>
      <c r="D26" s="89">
        <v>30780</v>
      </c>
      <c r="E26" s="88">
        <v>1.816</v>
      </c>
      <c r="F26" s="90">
        <v>-0.193227091633466</v>
      </c>
    </row>
    <row r="27" customFormat="1" ht="24.95" customHeight="1" spans="1:6">
      <c r="A27" s="91" t="s">
        <v>795</v>
      </c>
      <c r="B27" s="88">
        <v>0</v>
      </c>
      <c r="C27" s="88">
        <v>0</v>
      </c>
      <c r="D27" s="88">
        <v>0</v>
      </c>
      <c r="E27" s="88">
        <v>0</v>
      </c>
      <c r="F27" s="90">
        <v>-1</v>
      </c>
    </row>
    <row r="28" customFormat="1" ht="24.95" customHeight="1" spans="1:6">
      <c r="A28" s="93" t="s">
        <v>796</v>
      </c>
      <c r="B28" s="94">
        <v>52300</v>
      </c>
      <c r="C28" s="94">
        <v>28188</v>
      </c>
      <c r="D28" s="94">
        <v>34683</v>
      </c>
      <c r="E28" s="88">
        <v>1.230417198808</v>
      </c>
      <c r="F28" s="90">
        <v>-0.32160391198044</v>
      </c>
    </row>
    <row r="29" customFormat="1" ht="24.95" customHeight="1" spans="1:6">
      <c r="A29" s="95" t="s">
        <v>797</v>
      </c>
      <c r="B29" s="96">
        <v>60100</v>
      </c>
      <c r="C29" s="96">
        <v>60000</v>
      </c>
      <c r="D29" s="96">
        <v>60000</v>
      </c>
      <c r="E29" s="88">
        <v>1</v>
      </c>
      <c r="F29" s="90">
        <v>104.633802816901</v>
      </c>
    </row>
    <row r="30" customFormat="1" ht="24.95" customHeight="1" spans="1:6">
      <c r="A30" s="97" t="s">
        <v>129</v>
      </c>
      <c r="B30" s="88">
        <v>0</v>
      </c>
      <c r="C30" s="88">
        <v>0</v>
      </c>
      <c r="D30" s="88">
        <v>0</v>
      </c>
      <c r="E30" s="88"/>
      <c r="F30" s="90"/>
    </row>
    <row r="31" customFormat="1" ht="24.95" customHeight="1" spans="1:6">
      <c r="A31" s="98" t="s">
        <v>798</v>
      </c>
      <c r="B31" s="88">
        <v>0</v>
      </c>
      <c r="C31" s="88">
        <v>0</v>
      </c>
      <c r="D31" s="88">
        <v>0</v>
      </c>
      <c r="E31" s="88"/>
      <c r="F31" s="90">
        <v>-1</v>
      </c>
    </row>
    <row r="32" customFormat="1" ht="24.95" customHeight="1" spans="1:6">
      <c r="A32" s="98" t="s">
        <v>132</v>
      </c>
      <c r="B32" s="113"/>
      <c r="C32" s="89"/>
      <c r="D32" s="89">
        <v>9241</v>
      </c>
      <c r="E32" s="88"/>
      <c r="F32" s="90"/>
    </row>
    <row r="33" ht="24.95" customHeight="1" spans="1:6">
      <c r="A33" s="98" t="s">
        <v>136</v>
      </c>
      <c r="B33" s="113"/>
      <c r="C33" s="89"/>
      <c r="D33" s="89">
        <v>9048</v>
      </c>
      <c r="E33" s="88"/>
      <c r="F33" s="90">
        <v>-0.395914007210575</v>
      </c>
    </row>
    <row r="34" ht="24.95" customHeight="1" spans="1:6">
      <c r="A34" s="98" t="s">
        <v>137</v>
      </c>
      <c r="B34" s="89"/>
      <c r="C34" s="89"/>
      <c r="D34" s="89"/>
      <c r="E34" s="88"/>
      <c r="F34" s="90"/>
    </row>
    <row r="35" ht="24.95" customHeight="1" spans="1:6">
      <c r="A35" s="99" t="s">
        <v>799</v>
      </c>
      <c r="B35" s="96">
        <v>112400</v>
      </c>
      <c r="C35" s="96">
        <v>88188</v>
      </c>
      <c r="D35" s="96">
        <v>112972</v>
      </c>
      <c r="E35" s="88">
        <v>1.28103596861251</v>
      </c>
      <c r="F35" s="90">
        <v>0.690413131630531</v>
      </c>
    </row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scale="75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showZeros="0" topLeftCell="A13" workbookViewId="0">
      <selection activeCell="Q24" sqref="Q24"/>
    </sheetView>
  </sheetViews>
  <sheetFormatPr defaultColWidth="9" defaultRowHeight="15" outlineLevelCol="5"/>
  <cols>
    <col min="1" max="1" width="42" style="54" customWidth="1"/>
    <col min="2" max="6" width="12.625" style="54" customWidth="1"/>
    <col min="7" max="16384" width="9" style="54"/>
  </cols>
  <sheetData>
    <row r="1" ht="26.25" customHeight="1" spans="1:6">
      <c r="A1" s="3" t="s">
        <v>34</v>
      </c>
      <c r="B1" s="3"/>
      <c r="C1" s="3"/>
      <c r="D1" s="3"/>
      <c r="E1" s="3"/>
      <c r="F1" s="3"/>
    </row>
    <row r="2" s="55" customFormat="1" ht="28.5" customHeight="1" spans="1:6">
      <c r="A2" s="15" t="s">
        <v>800</v>
      </c>
      <c r="B2" s="15"/>
      <c r="C2" s="15"/>
      <c r="D2" s="15"/>
      <c r="E2" s="15"/>
      <c r="F2" s="15"/>
    </row>
    <row r="3" ht="21.75" customHeight="1" spans="1:6">
      <c r="A3" s="49" t="s">
        <v>57</v>
      </c>
      <c r="B3" s="49"/>
      <c r="C3" s="49"/>
      <c r="D3" s="49"/>
      <c r="E3" s="49"/>
      <c r="F3" s="49"/>
    </row>
    <row r="4" s="100" customFormat="1" ht="45.75" customHeight="1" spans="1:6">
      <c r="A4" s="36" t="s">
        <v>597</v>
      </c>
      <c r="B4" s="36" t="s">
        <v>59</v>
      </c>
      <c r="C4" s="36" t="s">
        <v>60</v>
      </c>
      <c r="D4" s="36" t="s">
        <v>61</v>
      </c>
      <c r="E4" s="36" t="s">
        <v>62</v>
      </c>
      <c r="F4" s="36" t="s">
        <v>63</v>
      </c>
    </row>
    <row r="5" s="100" customFormat="1" ht="27" customHeight="1" spans="1:6">
      <c r="A5" s="87" t="s">
        <v>747</v>
      </c>
      <c r="B5" s="88">
        <v>0</v>
      </c>
      <c r="C5" s="88">
        <v>0</v>
      </c>
      <c r="D5" s="88">
        <v>0</v>
      </c>
      <c r="E5" s="88">
        <v>0</v>
      </c>
      <c r="F5" s="88">
        <v>0</v>
      </c>
    </row>
    <row r="6" s="100" customFormat="1" ht="24" customHeight="1" spans="1:6">
      <c r="A6" s="87" t="s">
        <v>748</v>
      </c>
      <c r="B6" s="88">
        <v>0</v>
      </c>
      <c r="C6" s="88">
        <v>0</v>
      </c>
      <c r="D6" s="88">
        <v>0</v>
      </c>
      <c r="E6" s="88">
        <v>0</v>
      </c>
      <c r="F6" s="88">
        <v>0</v>
      </c>
    </row>
    <row r="7" s="100" customFormat="1" ht="24" customHeight="1" spans="1:6">
      <c r="A7" s="87" t="s">
        <v>749</v>
      </c>
      <c r="B7" s="88">
        <v>0</v>
      </c>
      <c r="C7" s="88">
        <v>0</v>
      </c>
      <c r="D7" s="88">
        <v>0</v>
      </c>
      <c r="E7" s="88">
        <v>0</v>
      </c>
      <c r="F7" s="88">
        <v>0</v>
      </c>
    </row>
    <row r="8" s="100" customFormat="1" ht="24" customHeight="1" spans="1:6">
      <c r="A8" s="87" t="s">
        <v>750</v>
      </c>
      <c r="B8" s="88">
        <v>0</v>
      </c>
      <c r="C8" s="88">
        <v>0</v>
      </c>
      <c r="D8" s="88">
        <v>0</v>
      </c>
      <c r="E8" s="88">
        <v>0</v>
      </c>
      <c r="F8" s="88">
        <v>0</v>
      </c>
    </row>
    <row r="9" s="100" customFormat="1" ht="24" customHeight="1" spans="1:6">
      <c r="A9" s="101" t="s">
        <v>751</v>
      </c>
      <c r="B9" s="88">
        <v>0</v>
      </c>
      <c r="C9" s="88">
        <v>0</v>
      </c>
      <c r="D9" s="88">
        <v>0</v>
      </c>
      <c r="E9" s="88">
        <v>0</v>
      </c>
      <c r="F9" s="88">
        <v>0</v>
      </c>
    </row>
    <row r="10" s="100" customFormat="1" ht="24" customHeight="1" spans="1:6">
      <c r="A10" s="101" t="s">
        <v>752</v>
      </c>
      <c r="B10" s="88">
        <v>0</v>
      </c>
      <c r="C10" s="88">
        <v>0</v>
      </c>
      <c r="D10" s="88">
        <v>0</v>
      </c>
      <c r="E10" s="88">
        <v>0</v>
      </c>
      <c r="F10" s="88">
        <v>0</v>
      </c>
    </row>
    <row r="11" s="100" customFormat="1" ht="24" customHeight="1" spans="1:6">
      <c r="A11" s="101" t="s">
        <v>753</v>
      </c>
      <c r="B11" s="102">
        <v>7000</v>
      </c>
      <c r="C11" s="103">
        <v>10000</v>
      </c>
      <c r="D11" s="104">
        <v>21992</v>
      </c>
      <c r="E11" s="105">
        <v>2.1992</v>
      </c>
      <c r="F11" s="105">
        <v>1.02132352941176</v>
      </c>
    </row>
    <row r="12" s="100" customFormat="1" ht="24" customHeight="1" spans="1:6">
      <c r="A12" s="101" t="s">
        <v>754</v>
      </c>
      <c r="B12" s="88">
        <v>0</v>
      </c>
      <c r="C12" s="88">
        <v>0</v>
      </c>
      <c r="D12" s="88">
        <v>0</v>
      </c>
      <c r="E12" s="88">
        <v>0</v>
      </c>
      <c r="F12" s="88">
        <v>0</v>
      </c>
    </row>
    <row r="13" s="100" customFormat="1" ht="24" customHeight="1" spans="1:6">
      <c r="A13" s="101" t="s">
        <v>755</v>
      </c>
      <c r="B13" s="88">
        <v>0</v>
      </c>
      <c r="C13" s="88">
        <v>0</v>
      </c>
      <c r="D13" s="88">
        <v>0</v>
      </c>
      <c r="E13" s="88">
        <v>0</v>
      </c>
      <c r="F13" s="88">
        <v>0</v>
      </c>
    </row>
    <row r="14" s="100" customFormat="1" ht="24" customHeight="1" spans="1:6">
      <c r="A14" s="101" t="s">
        <v>756</v>
      </c>
      <c r="B14" s="102">
        <v>215</v>
      </c>
      <c r="C14" s="103">
        <v>215</v>
      </c>
      <c r="D14" s="104">
        <v>103</v>
      </c>
      <c r="E14" s="105">
        <v>0.47906976744186</v>
      </c>
      <c r="F14" s="105">
        <v>-0.326797385620915</v>
      </c>
    </row>
    <row r="15" s="100" customFormat="1" ht="24" customHeight="1" spans="1:6">
      <c r="A15" s="101" t="s">
        <v>757</v>
      </c>
      <c r="B15" s="88">
        <v>0</v>
      </c>
      <c r="C15" s="88">
        <v>0</v>
      </c>
      <c r="D15" s="88">
        <v>0</v>
      </c>
      <c r="E15" s="88">
        <v>0</v>
      </c>
      <c r="F15" s="88">
        <v>0</v>
      </c>
    </row>
    <row r="16" s="100" customFormat="1" ht="24" customHeight="1" spans="1:6">
      <c r="A16" s="101" t="s">
        <v>758</v>
      </c>
      <c r="B16" s="88">
        <v>0</v>
      </c>
      <c r="C16" s="88">
        <v>0</v>
      </c>
      <c r="D16" s="88">
        <v>0</v>
      </c>
      <c r="E16" s="88">
        <v>0</v>
      </c>
      <c r="F16" s="88">
        <v>0</v>
      </c>
    </row>
    <row r="17" s="100" customFormat="1" ht="24" customHeight="1" spans="1:6">
      <c r="A17" s="101" t="s">
        <v>759</v>
      </c>
      <c r="B17" s="88">
        <v>0</v>
      </c>
      <c r="C17" s="88">
        <v>0</v>
      </c>
      <c r="D17" s="88">
        <v>0</v>
      </c>
      <c r="E17" s="88">
        <v>0</v>
      </c>
      <c r="F17" s="88">
        <v>0</v>
      </c>
    </row>
    <row r="18" s="100" customFormat="1" ht="24" customHeight="1" spans="1:6">
      <c r="A18" s="101" t="s">
        <v>760</v>
      </c>
      <c r="B18" s="102">
        <v>170</v>
      </c>
      <c r="C18" s="103">
        <v>170</v>
      </c>
      <c r="D18" s="104">
        <v>14</v>
      </c>
      <c r="E18" s="105">
        <v>0.0823529411764706</v>
      </c>
      <c r="F18" s="105">
        <v>-0.976705490848586</v>
      </c>
    </row>
    <row r="19" s="100" customFormat="1" ht="24" customHeight="1" spans="1:6">
      <c r="A19" s="101" t="s">
        <v>761</v>
      </c>
      <c r="B19" s="102">
        <v>15</v>
      </c>
      <c r="C19" s="103">
        <v>15</v>
      </c>
      <c r="D19" s="105">
        <v>0</v>
      </c>
      <c r="E19" s="105">
        <v>0</v>
      </c>
      <c r="F19" s="105">
        <v>-1</v>
      </c>
    </row>
    <row r="20" s="100" customFormat="1" ht="24" customHeight="1" spans="1:6">
      <c r="A20" s="101" t="s">
        <v>762</v>
      </c>
      <c r="B20" s="88">
        <v>0</v>
      </c>
      <c r="C20" s="88">
        <v>0</v>
      </c>
      <c r="D20" s="88">
        <v>0</v>
      </c>
      <c r="E20" s="88">
        <v>0</v>
      </c>
      <c r="F20" s="88">
        <v>0</v>
      </c>
    </row>
    <row r="21" s="100" customFormat="1" ht="24" customHeight="1" spans="1:6">
      <c r="A21" s="101" t="s">
        <v>763</v>
      </c>
      <c r="B21" s="88">
        <v>0</v>
      </c>
      <c r="C21" s="88">
        <v>0</v>
      </c>
      <c r="D21" s="88">
        <v>0</v>
      </c>
      <c r="E21" s="88">
        <v>0</v>
      </c>
      <c r="F21" s="88">
        <v>0</v>
      </c>
    </row>
    <row r="22" s="100" customFormat="1" ht="24" customHeight="1" spans="1:6">
      <c r="A22" s="106" t="s">
        <v>87</v>
      </c>
      <c r="B22" s="107">
        <v>7400</v>
      </c>
      <c r="C22" s="107">
        <v>10400</v>
      </c>
      <c r="D22" s="107">
        <v>22109</v>
      </c>
      <c r="E22" s="105">
        <v>2.12586538461538</v>
      </c>
      <c r="F22" s="105">
        <v>0.887238583013231</v>
      </c>
    </row>
    <row r="23" s="100" customFormat="1" ht="24" customHeight="1" spans="1:6">
      <c r="A23" s="108" t="s">
        <v>764</v>
      </c>
      <c r="B23" s="105">
        <v>0</v>
      </c>
      <c r="C23" s="105">
        <v>0</v>
      </c>
      <c r="D23" s="105">
        <v>0</v>
      </c>
      <c r="E23" s="105">
        <v>0</v>
      </c>
      <c r="F23" s="105">
        <v>0</v>
      </c>
    </row>
    <row r="24" s="100" customFormat="1" ht="24" customHeight="1" spans="1:6">
      <c r="A24" s="108" t="s">
        <v>765</v>
      </c>
      <c r="B24" s="105">
        <v>0</v>
      </c>
      <c r="C24" s="96">
        <v>2060</v>
      </c>
      <c r="D24" s="96">
        <v>3254</v>
      </c>
      <c r="E24" s="105">
        <v>1.57961165048544</v>
      </c>
      <c r="F24" s="105">
        <v>-0.192154915590864</v>
      </c>
    </row>
    <row r="25" s="100" customFormat="1" ht="24" customHeight="1" spans="1:6">
      <c r="A25" s="109" t="s">
        <v>766</v>
      </c>
      <c r="B25" s="105">
        <v>0</v>
      </c>
      <c r="C25" s="89">
        <v>2060</v>
      </c>
      <c r="D25" s="89">
        <v>3254</v>
      </c>
      <c r="E25" s="105">
        <v>1.57961165048544</v>
      </c>
      <c r="F25" s="105">
        <v>-0.192154915590864</v>
      </c>
    </row>
    <row r="26" s="54" customFormat="1" ht="24" customHeight="1" spans="1:6">
      <c r="A26" s="110" t="s">
        <v>767</v>
      </c>
      <c r="B26" s="105">
        <v>0</v>
      </c>
      <c r="C26" s="105">
        <v>0</v>
      </c>
      <c r="D26" s="105">
        <v>0</v>
      </c>
      <c r="E26" s="105">
        <v>0</v>
      </c>
      <c r="F26" s="105">
        <v>0</v>
      </c>
    </row>
    <row r="27" s="54" customFormat="1" ht="24" customHeight="1" spans="1:6">
      <c r="A27" s="110" t="s">
        <v>768</v>
      </c>
      <c r="B27" s="105">
        <v>0</v>
      </c>
      <c r="C27" s="96"/>
      <c r="D27" s="96">
        <v>14978</v>
      </c>
      <c r="E27" s="105">
        <v>1</v>
      </c>
      <c r="F27" s="105">
        <v>-0.156786578843664</v>
      </c>
    </row>
    <row r="28" s="54" customFormat="1" ht="24" customHeight="1" spans="1:6">
      <c r="A28" s="110" t="s">
        <v>769</v>
      </c>
      <c r="B28" s="105">
        <v>0</v>
      </c>
      <c r="C28" s="96">
        <v>3728</v>
      </c>
      <c r="D28" s="96">
        <v>2331</v>
      </c>
      <c r="E28" s="105">
        <v>0.625268240343348</v>
      </c>
      <c r="F28" s="105">
        <v>-0.516891191709845</v>
      </c>
    </row>
    <row r="29" s="54" customFormat="1" ht="24" customHeight="1" spans="1:6">
      <c r="A29" s="110" t="s">
        <v>770</v>
      </c>
      <c r="B29" s="111">
        <v>105000</v>
      </c>
      <c r="C29" s="96">
        <v>72000</v>
      </c>
      <c r="D29" s="96">
        <v>70300</v>
      </c>
      <c r="E29" s="105">
        <v>0.976388888888889</v>
      </c>
      <c r="F29" s="105">
        <v>1.46666666666667</v>
      </c>
    </row>
    <row r="30" s="54" customFormat="1" ht="24" customHeight="1" spans="1:6">
      <c r="A30" s="106" t="s">
        <v>98</v>
      </c>
      <c r="B30" s="96">
        <v>112400</v>
      </c>
      <c r="C30" s="96">
        <v>88188</v>
      </c>
      <c r="D30" s="96">
        <v>112972</v>
      </c>
      <c r="E30" s="105">
        <v>1.09505069499641</v>
      </c>
      <c r="F30" s="105">
        <v>0.690413131630531</v>
      </c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8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showZeros="0" topLeftCell="A14" workbookViewId="0">
      <selection activeCell="J31" sqref="J31"/>
    </sheetView>
  </sheetViews>
  <sheetFormatPr defaultColWidth="9" defaultRowHeight="15" outlineLevelCol="5"/>
  <cols>
    <col min="1" max="1" width="44.125" style="2" customWidth="1"/>
    <col min="2" max="4" width="13" style="2" customWidth="1"/>
    <col min="5" max="5" width="13" style="84" customWidth="1"/>
    <col min="6" max="6" width="13" style="2" customWidth="1"/>
  </cols>
  <sheetData>
    <row r="1" s="82" customFormat="1" ht="26.25" customHeight="1" spans="1:6">
      <c r="A1" s="3" t="s">
        <v>36</v>
      </c>
      <c r="B1" s="3"/>
      <c r="C1" s="3"/>
      <c r="D1" s="3"/>
      <c r="E1" s="61"/>
      <c r="F1" s="3"/>
    </row>
    <row r="2" s="83" customFormat="1" ht="29.25" customHeight="1" spans="1:6">
      <c r="A2" s="15" t="s">
        <v>801</v>
      </c>
      <c r="B2" s="15"/>
      <c r="C2" s="15"/>
      <c r="D2" s="15"/>
      <c r="E2" s="62"/>
      <c r="F2" s="15"/>
    </row>
    <row r="3" s="82" customFormat="1" ht="24.95" customHeight="1" spans="1:6">
      <c r="A3" s="49" t="s">
        <v>57</v>
      </c>
      <c r="B3" s="49"/>
      <c r="C3" s="49"/>
      <c r="D3" s="49"/>
      <c r="E3" s="63"/>
      <c r="F3" s="49"/>
    </row>
    <row r="4" customFormat="1" ht="27" customHeight="1" spans="1:6">
      <c r="A4" s="36" t="s">
        <v>772</v>
      </c>
      <c r="B4" s="85" t="s">
        <v>59</v>
      </c>
      <c r="C4" s="85" t="s">
        <v>60</v>
      </c>
      <c r="D4" s="85" t="s">
        <v>61</v>
      </c>
      <c r="E4" s="86" t="s">
        <v>62</v>
      </c>
      <c r="F4" s="85" t="s">
        <v>63</v>
      </c>
    </row>
    <row r="5" customFormat="1" ht="24.95" customHeight="1" spans="1:6">
      <c r="A5" s="87" t="s">
        <v>773</v>
      </c>
      <c r="B5" s="88">
        <v>0</v>
      </c>
      <c r="C5" s="88">
        <v>0</v>
      </c>
      <c r="D5" s="88">
        <v>0</v>
      </c>
      <c r="E5" s="88">
        <v>0</v>
      </c>
      <c r="F5" s="88">
        <v>0</v>
      </c>
    </row>
    <row r="6" customFormat="1" ht="24.95" customHeight="1" spans="1:6">
      <c r="A6" s="87" t="s">
        <v>774</v>
      </c>
      <c r="B6" s="88">
        <v>0</v>
      </c>
      <c r="C6" s="88">
        <v>0</v>
      </c>
      <c r="D6" s="88">
        <v>0</v>
      </c>
      <c r="E6" s="88">
        <v>0</v>
      </c>
      <c r="F6" s="88">
        <v>0</v>
      </c>
    </row>
    <row r="7" customFormat="1" ht="24.95" customHeight="1" spans="1:6">
      <c r="A7" s="87" t="s">
        <v>775</v>
      </c>
      <c r="B7" s="88">
        <v>0</v>
      </c>
      <c r="C7" s="88">
        <v>0</v>
      </c>
      <c r="D7" s="88">
        <v>0</v>
      </c>
      <c r="E7" s="88">
        <v>0</v>
      </c>
      <c r="F7" s="88">
        <v>0</v>
      </c>
    </row>
    <row r="8" customFormat="1" ht="24.95" customHeight="1" spans="1:6">
      <c r="A8" s="87" t="s">
        <v>776</v>
      </c>
      <c r="B8" s="88">
        <v>0</v>
      </c>
      <c r="C8" s="89">
        <v>815</v>
      </c>
      <c r="D8" s="89">
        <v>545</v>
      </c>
      <c r="E8" s="88">
        <v>0.668711656441718</v>
      </c>
      <c r="F8" s="90">
        <v>-0.494902687673772</v>
      </c>
    </row>
    <row r="9" customFormat="1" ht="24.95" customHeight="1" spans="1:6">
      <c r="A9" s="87" t="s">
        <v>777</v>
      </c>
      <c r="B9" s="88">
        <v>0</v>
      </c>
      <c r="C9" s="88">
        <v>0</v>
      </c>
      <c r="D9" s="88">
        <v>0</v>
      </c>
      <c r="E9" s="88">
        <v>0</v>
      </c>
      <c r="F9" s="88">
        <v>0</v>
      </c>
    </row>
    <row r="10" customFormat="1" ht="24.95" customHeight="1" spans="1:6">
      <c r="A10" s="91" t="s">
        <v>778</v>
      </c>
      <c r="B10" s="88">
        <v>0</v>
      </c>
      <c r="C10" s="88">
        <v>0</v>
      </c>
      <c r="D10" s="88">
        <v>0</v>
      </c>
      <c r="E10" s="88">
        <v>0</v>
      </c>
      <c r="F10" s="88">
        <v>0</v>
      </c>
    </row>
    <row r="11" customFormat="1" ht="24.95" customHeight="1" spans="1:6">
      <c r="A11" s="91" t="s">
        <v>779</v>
      </c>
      <c r="B11" s="92">
        <v>6900</v>
      </c>
      <c r="C11" s="89">
        <v>9900</v>
      </c>
      <c r="D11" s="89">
        <v>3308</v>
      </c>
      <c r="E11" s="88">
        <v>0.334</v>
      </c>
      <c r="F11" s="90">
        <v>-0.674697610384502</v>
      </c>
    </row>
    <row r="12" customFormat="1" ht="24.95" customHeight="1" spans="1:6">
      <c r="A12" s="91" t="s">
        <v>780</v>
      </c>
      <c r="B12" s="88">
        <v>0</v>
      </c>
      <c r="C12" s="88">
        <v>0</v>
      </c>
      <c r="D12" s="88">
        <v>0</v>
      </c>
      <c r="E12" s="88">
        <v>0</v>
      </c>
      <c r="F12" s="88">
        <v>0</v>
      </c>
    </row>
    <row r="13" customFormat="1" ht="24.95" customHeight="1" spans="1:6">
      <c r="A13" s="91" t="s">
        <v>781</v>
      </c>
      <c r="B13" s="88">
        <v>0</v>
      </c>
      <c r="C13" s="88">
        <v>0</v>
      </c>
      <c r="D13" s="88">
        <v>0</v>
      </c>
      <c r="E13" s="88">
        <v>0</v>
      </c>
      <c r="F13" s="88">
        <v>0</v>
      </c>
    </row>
    <row r="14" customFormat="1" ht="24.95" customHeight="1" spans="1:6">
      <c r="A14" s="91" t="s">
        <v>782</v>
      </c>
      <c r="B14" s="92">
        <v>215</v>
      </c>
      <c r="C14" s="89">
        <v>215</v>
      </c>
      <c r="D14" s="88">
        <v>0</v>
      </c>
      <c r="E14" s="88">
        <v>0</v>
      </c>
      <c r="F14" s="90">
        <v>-1</v>
      </c>
    </row>
    <row r="15" customFormat="1" ht="24.95" customHeight="1" spans="1:6">
      <c r="A15" s="91" t="s">
        <v>783</v>
      </c>
      <c r="B15" s="92">
        <v>170</v>
      </c>
      <c r="C15" s="89">
        <v>170</v>
      </c>
      <c r="D15" s="88">
        <v>0</v>
      </c>
      <c r="E15" s="88">
        <v>0</v>
      </c>
      <c r="F15" s="90">
        <v>-1</v>
      </c>
    </row>
    <row r="16" customFormat="1" ht="24.95" customHeight="1" spans="1:6">
      <c r="A16" s="91" t="s">
        <v>784</v>
      </c>
      <c r="B16" s="88">
        <v>0</v>
      </c>
      <c r="C16" s="89">
        <v>50</v>
      </c>
      <c r="D16" s="89">
        <v>50</v>
      </c>
      <c r="E16" s="88">
        <v>1</v>
      </c>
      <c r="F16" s="90">
        <v>-0.576271186440678</v>
      </c>
    </row>
    <row r="17" customFormat="1" ht="24.95" customHeight="1" spans="1:6">
      <c r="A17" s="91" t="s">
        <v>785</v>
      </c>
      <c r="B17" s="88">
        <v>0</v>
      </c>
      <c r="C17" s="88">
        <v>0</v>
      </c>
      <c r="D17" s="88">
        <v>0</v>
      </c>
      <c r="E17" s="88">
        <v>0</v>
      </c>
      <c r="F17" s="88">
        <v>0</v>
      </c>
    </row>
    <row r="18" customFormat="1" ht="24.95" customHeight="1" spans="1:6">
      <c r="A18" s="91" t="s">
        <v>786</v>
      </c>
      <c r="B18" s="88">
        <v>0</v>
      </c>
      <c r="C18" s="88">
        <v>0</v>
      </c>
      <c r="D18" s="88">
        <v>0</v>
      </c>
      <c r="E18" s="88">
        <v>0</v>
      </c>
      <c r="F18" s="88">
        <v>0</v>
      </c>
    </row>
    <row r="19" customFormat="1" ht="24.95" customHeight="1" spans="1:6">
      <c r="A19" s="91" t="s">
        <v>787</v>
      </c>
      <c r="B19" s="88">
        <v>0</v>
      </c>
      <c r="C19" s="88">
        <v>0</v>
      </c>
      <c r="D19" s="88">
        <v>0</v>
      </c>
      <c r="E19" s="88">
        <v>0</v>
      </c>
      <c r="F19" s="88">
        <v>0</v>
      </c>
    </row>
    <row r="20" customFormat="1" ht="24.95" customHeight="1" spans="1:6">
      <c r="A20" s="91" t="s">
        <v>788</v>
      </c>
      <c r="B20" s="88">
        <v>0</v>
      </c>
      <c r="C20" s="88">
        <v>0</v>
      </c>
      <c r="D20" s="88">
        <v>0</v>
      </c>
      <c r="E20" s="88">
        <v>0</v>
      </c>
      <c r="F20" s="88">
        <v>0</v>
      </c>
    </row>
    <row r="21" customFormat="1" ht="24.95" customHeight="1" spans="1:6">
      <c r="A21" s="91" t="s">
        <v>789</v>
      </c>
      <c r="B21" s="88">
        <v>0</v>
      </c>
      <c r="C21" s="88">
        <v>0</v>
      </c>
      <c r="D21" s="88">
        <v>0</v>
      </c>
      <c r="E21" s="88">
        <v>0</v>
      </c>
      <c r="F21" s="88">
        <v>0</v>
      </c>
    </row>
    <row r="22" customFormat="1" ht="24.95" customHeight="1" spans="1:6">
      <c r="A22" s="91" t="s">
        <v>790</v>
      </c>
      <c r="B22" s="88">
        <v>0</v>
      </c>
      <c r="C22" s="88">
        <v>0</v>
      </c>
      <c r="D22" s="88">
        <v>0</v>
      </c>
      <c r="E22" s="88">
        <v>0</v>
      </c>
      <c r="F22" s="88">
        <v>0</v>
      </c>
    </row>
    <row r="23" customFormat="1" ht="24.95" customHeight="1" spans="1:6">
      <c r="A23" s="91" t="s">
        <v>791</v>
      </c>
      <c r="B23" s="88">
        <v>0</v>
      </c>
      <c r="C23" s="88">
        <v>0</v>
      </c>
      <c r="D23" s="88">
        <v>0</v>
      </c>
      <c r="E23" s="88">
        <v>0</v>
      </c>
      <c r="F23" s="88">
        <v>0</v>
      </c>
    </row>
    <row r="24" customFormat="1" ht="24.95" customHeight="1" spans="1:6">
      <c r="A24" s="91" t="s">
        <v>792</v>
      </c>
      <c r="B24" s="92">
        <v>15</v>
      </c>
      <c r="C24" s="89">
        <v>87</v>
      </c>
      <c r="D24" s="88">
        <v>0</v>
      </c>
      <c r="E24" s="88">
        <v>0</v>
      </c>
      <c r="F24" s="90">
        <v>-1</v>
      </c>
    </row>
    <row r="25" customFormat="1" ht="24.95" customHeight="1" spans="1:6">
      <c r="A25" s="91" t="s">
        <v>793</v>
      </c>
      <c r="B25" s="88">
        <v>0</v>
      </c>
      <c r="C25" s="88">
        <v>0</v>
      </c>
      <c r="D25" s="88">
        <v>0</v>
      </c>
      <c r="E25" s="88">
        <v>0</v>
      </c>
      <c r="F25" s="90">
        <v>-1</v>
      </c>
    </row>
    <row r="26" customFormat="1" ht="24.95" customHeight="1" spans="1:6">
      <c r="A26" s="91" t="s">
        <v>794</v>
      </c>
      <c r="B26" s="92">
        <v>45000</v>
      </c>
      <c r="C26" s="89">
        <v>16951</v>
      </c>
      <c r="D26" s="89">
        <v>30780</v>
      </c>
      <c r="E26" s="88">
        <v>1.816</v>
      </c>
      <c r="F26" s="90">
        <v>-0.193227091633466</v>
      </c>
    </row>
    <row r="27" customFormat="1" ht="24.95" customHeight="1" spans="1:6">
      <c r="A27" s="91" t="s">
        <v>795</v>
      </c>
      <c r="B27" s="88">
        <v>0</v>
      </c>
      <c r="C27" s="88">
        <v>0</v>
      </c>
      <c r="D27" s="88">
        <v>0</v>
      </c>
      <c r="E27" s="88">
        <v>0</v>
      </c>
      <c r="F27" s="90">
        <v>-1</v>
      </c>
    </row>
    <row r="28" customFormat="1" ht="24.95" customHeight="1" spans="1:6">
      <c r="A28" s="93" t="s">
        <v>796</v>
      </c>
      <c r="B28" s="94">
        <v>52300</v>
      </c>
      <c r="C28" s="94">
        <v>28188</v>
      </c>
      <c r="D28" s="94">
        <v>34683</v>
      </c>
      <c r="E28" s="88">
        <v>1.230417198808</v>
      </c>
      <c r="F28" s="90">
        <v>-0.32160391198044</v>
      </c>
    </row>
    <row r="29" customFormat="1" ht="24.95" customHeight="1" spans="1:6">
      <c r="A29" s="95" t="s">
        <v>797</v>
      </c>
      <c r="B29" s="96">
        <v>60100</v>
      </c>
      <c r="C29" s="96">
        <v>60000</v>
      </c>
      <c r="D29" s="96">
        <v>60000</v>
      </c>
      <c r="E29" s="88">
        <v>1</v>
      </c>
      <c r="F29" s="90">
        <v>104.633802816901</v>
      </c>
    </row>
    <row r="30" customFormat="1" ht="24.95" customHeight="1" spans="1:6">
      <c r="A30" s="97" t="s">
        <v>129</v>
      </c>
      <c r="B30" s="88">
        <v>0</v>
      </c>
      <c r="C30" s="88">
        <v>0</v>
      </c>
      <c r="D30" s="88">
        <v>0</v>
      </c>
      <c r="E30" s="88">
        <v>0</v>
      </c>
      <c r="F30" s="88">
        <v>0</v>
      </c>
    </row>
    <row r="31" customFormat="1" ht="24.95" customHeight="1" spans="1:6">
      <c r="A31" s="98" t="s">
        <v>798</v>
      </c>
      <c r="B31" s="88">
        <v>0</v>
      </c>
      <c r="C31" s="88">
        <v>0</v>
      </c>
      <c r="D31" s="88">
        <v>0</v>
      </c>
      <c r="E31" s="88">
        <v>0</v>
      </c>
      <c r="F31" s="88">
        <v>0</v>
      </c>
    </row>
    <row r="32" customFormat="1" ht="24.95" customHeight="1" spans="1:6">
      <c r="A32" s="98" t="s">
        <v>132</v>
      </c>
      <c r="B32" s="88">
        <v>0</v>
      </c>
      <c r="C32" s="88">
        <v>0</v>
      </c>
      <c r="D32" s="89">
        <v>9241</v>
      </c>
      <c r="E32" s="89"/>
      <c r="F32" s="88">
        <v>0</v>
      </c>
    </row>
    <row r="33" customFormat="1" ht="24.95" customHeight="1" spans="1:6">
      <c r="A33" s="98" t="s">
        <v>136</v>
      </c>
      <c r="B33" s="88">
        <v>0</v>
      </c>
      <c r="C33" s="88">
        <v>0</v>
      </c>
      <c r="D33" s="89">
        <v>9048</v>
      </c>
      <c r="E33" s="88">
        <v>0</v>
      </c>
      <c r="F33" s="90">
        <v>-0.395914007210575</v>
      </c>
    </row>
    <row r="34" customFormat="1" ht="24.95" customHeight="1" spans="1:6">
      <c r="A34" s="98" t="s">
        <v>137</v>
      </c>
      <c r="B34" s="88">
        <v>0</v>
      </c>
      <c r="C34" s="88">
        <v>0</v>
      </c>
      <c r="D34" s="88">
        <v>0</v>
      </c>
      <c r="E34" s="88">
        <v>0</v>
      </c>
      <c r="F34" s="88">
        <v>0</v>
      </c>
    </row>
    <row r="35" customFormat="1" ht="24.95" customHeight="1" spans="1:6">
      <c r="A35" s="99" t="s">
        <v>799</v>
      </c>
      <c r="B35" s="96">
        <v>112400</v>
      </c>
      <c r="C35" s="96">
        <v>88188</v>
      </c>
      <c r="D35" s="96">
        <v>112972</v>
      </c>
      <c r="E35" s="88">
        <v>1.28103596861251</v>
      </c>
      <c r="F35" s="90">
        <v>0.690413131630531</v>
      </c>
    </row>
    <row r="36" customFormat="1" ht="24.95" customHeight="1" spans="1:6">
      <c r="A36" s="2"/>
      <c r="B36" s="2"/>
      <c r="C36" s="2"/>
      <c r="D36" s="2"/>
      <c r="E36" s="84"/>
      <c r="F36" s="84"/>
    </row>
    <row r="37" customFormat="1" ht="24.95" customHeight="1" spans="1:6">
      <c r="A37" s="2"/>
      <c r="B37" s="2"/>
      <c r="C37" s="2"/>
      <c r="D37" s="2"/>
      <c r="E37" s="84"/>
      <c r="F37" s="84"/>
    </row>
    <row r="38" customFormat="1" ht="24.95" customHeight="1" spans="1:6">
      <c r="A38" s="2"/>
      <c r="B38" s="2"/>
      <c r="C38" s="2"/>
      <c r="D38" s="2"/>
      <c r="E38" s="84"/>
      <c r="F38" s="84"/>
    </row>
    <row r="39" customFormat="1" ht="24.95" customHeight="1" spans="1:6">
      <c r="A39" s="2"/>
      <c r="B39" s="2"/>
      <c r="C39" s="2"/>
      <c r="D39" s="2"/>
      <c r="E39" s="84"/>
      <c r="F39" s="84"/>
    </row>
    <row r="40" customFormat="1" ht="24.95" customHeight="1" spans="1:6">
      <c r="A40" s="2"/>
      <c r="B40" s="2"/>
      <c r="C40" s="2"/>
      <c r="D40" s="2"/>
      <c r="E40" s="84"/>
      <c r="F40" s="84"/>
    </row>
    <row r="41" customFormat="1" ht="24.95" customHeight="1" spans="1:6">
      <c r="A41" s="2"/>
      <c r="B41" s="2"/>
      <c r="C41" s="2"/>
      <c r="D41" s="2"/>
      <c r="E41" s="84"/>
      <c r="F41" s="84"/>
    </row>
    <row r="42" customFormat="1" ht="24.95" customHeight="1" spans="1:6">
      <c r="A42" s="2"/>
      <c r="B42" s="2"/>
      <c r="C42" s="2"/>
      <c r="D42" s="2"/>
      <c r="E42" s="84"/>
      <c r="F42" s="84"/>
    </row>
    <row r="43" customFormat="1" ht="24.95" customHeight="1" spans="1:6">
      <c r="A43" s="2"/>
      <c r="B43" s="2"/>
      <c r="C43" s="2"/>
      <c r="D43" s="2"/>
      <c r="E43" s="84"/>
      <c r="F43" s="84"/>
    </row>
    <row r="44" customFormat="1" ht="24.95" customHeight="1" spans="1:6">
      <c r="A44" s="2"/>
      <c r="B44" s="2"/>
      <c r="C44" s="2"/>
      <c r="D44" s="2"/>
      <c r="E44" s="84"/>
      <c r="F44" s="84"/>
    </row>
    <row r="45" customFormat="1" ht="24.95" customHeight="1" spans="1:6">
      <c r="A45" s="2"/>
      <c r="B45" s="2"/>
      <c r="C45" s="2"/>
      <c r="D45" s="2"/>
      <c r="E45" s="84"/>
      <c r="F45" s="84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53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2"/>
  <sheetViews>
    <sheetView showZeros="0" zoomScale="90" zoomScaleNormal="90" topLeftCell="A45" workbookViewId="0">
      <selection activeCell="E4" sqref="E$1:F$1048576"/>
    </sheetView>
  </sheetViews>
  <sheetFormatPr defaultColWidth="9" defaultRowHeight="15" outlineLevelCol="6"/>
  <cols>
    <col min="1" max="1" width="60.5" style="2" customWidth="1"/>
    <col min="2" max="2" width="10.875" style="58" customWidth="1"/>
    <col min="3" max="4" width="10.875" style="59" customWidth="1"/>
    <col min="5" max="5" width="12.875" style="60" customWidth="1"/>
    <col min="6" max="6" width="13.625" style="60" customWidth="1"/>
    <col min="7" max="16384" width="9" style="2"/>
  </cols>
  <sheetData>
    <row r="1" s="54" customFormat="1" ht="24.95" customHeight="1" spans="1:6">
      <c r="A1" s="3" t="s">
        <v>38</v>
      </c>
      <c r="B1" s="3"/>
      <c r="C1" s="3"/>
      <c r="D1" s="3"/>
      <c r="E1" s="61"/>
      <c r="F1" s="61"/>
    </row>
    <row r="2" s="55" customFormat="1" ht="24.95" customHeight="1" spans="1:6">
      <c r="A2" s="15" t="s">
        <v>802</v>
      </c>
      <c r="B2" s="15"/>
      <c r="C2" s="15"/>
      <c r="D2" s="15"/>
      <c r="E2" s="62"/>
      <c r="F2" s="62"/>
    </row>
    <row r="3" s="54" customFormat="1" ht="24.95" customHeight="1" spans="1:6">
      <c r="A3" s="49" t="s">
        <v>57</v>
      </c>
      <c r="B3" s="49"/>
      <c r="C3" s="49"/>
      <c r="D3" s="49"/>
      <c r="E3" s="63"/>
      <c r="F3" s="63"/>
    </row>
    <row r="4" s="2" customFormat="1" ht="27" customHeight="1" spans="1:6">
      <c r="A4" s="64" t="s">
        <v>772</v>
      </c>
      <c r="B4" s="64" t="s">
        <v>59</v>
      </c>
      <c r="C4" s="64" t="s">
        <v>60</v>
      </c>
      <c r="D4" s="64" t="s">
        <v>61</v>
      </c>
      <c r="E4" s="65" t="s">
        <v>62</v>
      </c>
      <c r="F4" s="65" t="s">
        <v>63</v>
      </c>
    </row>
    <row r="5" s="56" customFormat="1" ht="23.25" customHeight="1" spans="1:6">
      <c r="A5" s="66" t="s">
        <v>803</v>
      </c>
      <c r="B5" s="67"/>
      <c r="C5" s="68">
        <v>0</v>
      </c>
      <c r="D5" s="68">
        <v>0</v>
      </c>
      <c r="E5" s="69"/>
      <c r="F5" s="70"/>
    </row>
    <row r="6" s="54" customFormat="1" ht="23.25" customHeight="1" spans="1:7">
      <c r="A6" s="71" t="s">
        <v>804</v>
      </c>
      <c r="B6" s="72"/>
      <c r="C6" s="73">
        <v>0</v>
      </c>
      <c r="D6" s="73">
        <v>0</v>
      </c>
      <c r="E6" s="74"/>
      <c r="F6" s="75"/>
      <c r="G6" s="57"/>
    </row>
    <row r="7" s="54" customFormat="1" ht="23.25" customHeight="1" spans="1:7">
      <c r="A7" s="71" t="s">
        <v>805</v>
      </c>
      <c r="B7" s="72"/>
      <c r="C7" s="73">
        <v>0</v>
      </c>
      <c r="D7" s="73">
        <v>0</v>
      </c>
      <c r="E7" s="74"/>
      <c r="F7" s="75"/>
      <c r="G7" s="57"/>
    </row>
    <row r="8" s="54" customFormat="1" ht="23.25" customHeight="1" spans="1:7">
      <c r="A8" s="71" t="s">
        <v>806</v>
      </c>
      <c r="B8" s="72"/>
      <c r="C8" s="73"/>
      <c r="D8" s="73"/>
      <c r="E8" s="74"/>
      <c r="F8" s="75"/>
      <c r="G8" s="57"/>
    </row>
    <row r="9" s="54" customFormat="1" ht="23.25" customHeight="1" spans="1:7">
      <c r="A9" s="71" t="s">
        <v>807</v>
      </c>
      <c r="B9" s="72"/>
      <c r="C9" s="73"/>
      <c r="D9" s="73"/>
      <c r="E9" s="74"/>
      <c r="F9" s="75"/>
      <c r="G9" s="57"/>
    </row>
    <row r="10" s="56" customFormat="1" ht="23.25" customHeight="1" spans="1:6">
      <c r="A10" s="66" t="s">
        <v>808</v>
      </c>
      <c r="B10" s="67"/>
      <c r="C10" s="67">
        <v>815</v>
      </c>
      <c r="D10" s="68">
        <v>545</v>
      </c>
      <c r="E10" s="69">
        <v>0.668711656441718</v>
      </c>
      <c r="F10" s="69">
        <v>-0.494902687673772</v>
      </c>
    </row>
    <row r="11" s="54" customFormat="1" ht="23.25" customHeight="1" spans="1:7">
      <c r="A11" s="71" t="s">
        <v>809</v>
      </c>
      <c r="B11" s="72"/>
      <c r="C11" s="72">
        <v>815</v>
      </c>
      <c r="D11" s="73">
        <v>545</v>
      </c>
      <c r="E11" s="74">
        <v>0.668711656441718</v>
      </c>
      <c r="F11" s="74">
        <v>-0.494902687673772</v>
      </c>
      <c r="G11" s="57"/>
    </row>
    <row r="12" s="54" customFormat="1" ht="23.25" customHeight="1" spans="1:7">
      <c r="A12" s="71" t="s">
        <v>810</v>
      </c>
      <c r="B12" s="72"/>
      <c r="C12" s="72">
        <v>282</v>
      </c>
      <c r="D12" s="73">
        <v>276</v>
      </c>
      <c r="E12" s="74">
        <v>0</v>
      </c>
      <c r="F12" s="74">
        <v>1.35897435897436</v>
      </c>
      <c r="G12" s="57"/>
    </row>
    <row r="13" s="54" customFormat="1" ht="23.25" customHeight="1" spans="1:7">
      <c r="A13" s="71" t="s">
        <v>811</v>
      </c>
      <c r="B13" s="72"/>
      <c r="C13" s="72">
        <v>533</v>
      </c>
      <c r="D13" s="73">
        <v>269</v>
      </c>
      <c r="E13" s="74">
        <v>0</v>
      </c>
      <c r="F13" s="74">
        <v>-0.72037422037422</v>
      </c>
      <c r="G13" s="57"/>
    </row>
    <row r="14" s="56" customFormat="1" ht="23.25" customHeight="1" spans="1:6">
      <c r="A14" s="66" t="s">
        <v>812</v>
      </c>
      <c r="B14" s="67">
        <v>7115</v>
      </c>
      <c r="C14" s="68">
        <v>8279</v>
      </c>
      <c r="D14" s="68">
        <v>3308</v>
      </c>
      <c r="E14" s="69">
        <v>0.399565164874985</v>
      </c>
      <c r="F14" s="70">
        <v>-0.841896477560579</v>
      </c>
    </row>
    <row r="15" s="54" customFormat="1" ht="23.25" customHeight="1" spans="1:7">
      <c r="A15" s="71" t="s">
        <v>813</v>
      </c>
      <c r="B15" s="72">
        <v>6900</v>
      </c>
      <c r="C15" s="73">
        <v>8162</v>
      </c>
      <c r="D15" s="73">
        <v>3308</v>
      </c>
      <c r="E15" s="74">
        <v>0.40529282038716</v>
      </c>
      <c r="F15" s="75">
        <v>-0.674697610384502</v>
      </c>
      <c r="G15" s="57"/>
    </row>
    <row r="16" s="54" customFormat="1" ht="23.25" customHeight="1" spans="1:7">
      <c r="A16" s="71" t="s">
        <v>814</v>
      </c>
      <c r="B16" s="72">
        <v>6900</v>
      </c>
      <c r="C16" s="73">
        <v>5160</v>
      </c>
      <c r="D16" s="73">
        <v>1356</v>
      </c>
      <c r="E16" s="74">
        <v>0.262790697674419</v>
      </c>
      <c r="F16" s="75">
        <v>-0.848829431438127</v>
      </c>
      <c r="G16" s="57"/>
    </row>
    <row r="17" s="54" customFormat="1" ht="23.25" customHeight="1" spans="1:7">
      <c r="A17" s="71" t="s">
        <v>815</v>
      </c>
      <c r="B17" s="72">
        <v>0</v>
      </c>
      <c r="C17" s="73">
        <v>490</v>
      </c>
      <c r="D17" s="73">
        <v>490</v>
      </c>
      <c r="E17" s="74">
        <v>1</v>
      </c>
      <c r="F17" s="75">
        <v>0</v>
      </c>
      <c r="G17" s="57"/>
    </row>
    <row r="18" s="54" customFormat="1" ht="23.25" customHeight="1" spans="1:7">
      <c r="A18" s="71" t="s">
        <v>816</v>
      </c>
      <c r="B18" s="72">
        <v>0</v>
      </c>
      <c r="C18" s="73">
        <v>679</v>
      </c>
      <c r="D18" s="73">
        <v>679</v>
      </c>
      <c r="E18" s="74">
        <v>1</v>
      </c>
      <c r="F18" s="75">
        <v>0</v>
      </c>
      <c r="G18" s="57"/>
    </row>
    <row r="19" s="54" customFormat="1" ht="23.25" customHeight="1" spans="1:7">
      <c r="A19" s="71" t="s">
        <v>817</v>
      </c>
      <c r="B19" s="72"/>
      <c r="C19" s="73">
        <v>826</v>
      </c>
      <c r="D19" s="73">
        <v>783</v>
      </c>
      <c r="E19" s="74">
        <v>0.947941888619855</v>
      </c>
      <c r="F19" s="75">
        <v>-0.28099173553719</v>
      </c>
      <c r="G19" s="57"/>
    </row>
    <row r="20" s="54" customFormat="1" ht="23.25" customHeight="1" spans="1:7">
      <c r="A20" s="71" t="s">
        <v>818</v>
      </c>
      <c r="B20" s="72"/>
      <c r="C20" s="73">
        <v>0</v>
      </c>
      <c r="D20" s="73">
        <v>0</v>
      </c>
      <c r="E20" s="74">
        <v>0</v>
      </c>
      <c r="F20" s="75">
        <v>-1</v>
      </c>
      <c r="G20" s="57"/>
    </row>
    <row r="21" s="54" customFormat="1" ht="23.25" customHeight="1" spans="1:7">
      <c r="A21" s="71" t="s">
        <v>819</v>
      </c>
      <c r="B21" s="72">
        <v>0</v>
      </c>
      <c r="C21" s="73">
        <v>0</v>
      </c>
      <c r="D21" s="73">
        <v>0</v>
      </c>
      <c r="E21" s="74">
        <v>0</v>
      </c>
      <c r="F21" s="75">
        <v>0</v>
      </c>
      <c r="G21" s="57"/>
    </row>
    <row r="22" s="54" customFormat="1" ht="23.25" customHeight="1" spans="1:7">
      <c r="A22" s="76" t="s">
        <v>820</v>
      </c>
      <c r="B22" s="72">
        <v>0</v>
      </c>
      <c r="C22" s="77">
        <v>1007</v>
      </c>
      <c r="D22" s="77">
        <v>0</v>
      </c>
      <c r="E22" s="74">
        <v>0</v>
      </c>
      <c r="F22" s="78">
        <v>-1</v>
      </c>
      <c r="G22" s="57"/>
    </row>
    <row r="23" s="57" customFormat="1" ht="23.25" customHeight="1" spans="1:6">
      <c r="A23" s="71" t="s">
        <v>821</v>
      </c>
      <c r="B23" s="72">
        <v>0</v>
      </c>
      <c r="C23" s="73"/>
      <c r="D23" s="73">
        <v>0</v>
      </c>
      <c r="E23" s="74">
        <v>0</v>
      </c>
      <c r="F23" s="75">
        <v>0</v>
      </c>
    </row>
    <row r="24" s="57" customFormat="1" ht="23.25" customHeight="1" spans="1:6">
      <c r="A24" s="71" t="s">
        <v>814</v>
      </c>
      <c r="B24" s="79">
        <v>0</v>
      </c>
      <c r="C24" s="22"/>
      <c r="D24" s="22">
        <v>0</v>
      </c>
      <c r="E24" s="80">
        <v>0</v>
      </c>
      <c r="F24" s="81">
        <v>0</v>
      </c>
    </row>
    <row r="25" s="57" customFormat="1" ht="23.25" customHeight="1" spans="1:6">
      <c r="A25" s="71" t="s">
        <v>815</v>
      </c>
      <c r="B25" s="72">
        <v>0</v>
      </c>
      <c r="C25" s="73"/>
      <c r="D25" s="73">
        <v>0</v>
      </c>
      <c r="E25" s="74">
        <v>0</v>
      </c>
      <c r="F25" s="75">
        <v>0</v>
      </c>
    </row>
    <row r="26" s="57" customFormat="1" ht="23.25" customHeight="1" spans="1:6">
      <c r="A26" s="71" t="s">
        <v>822</v>
      </c>
      <c r="B26" s="79">
        <v>0</v>
      </c>
      <c r="C26" s="22"/>
      <c r="D26" s="22"/>
      <c r="E26" s="80">
        <v>0</v>
      </c>
      <c r="F26" s="81">
        <v>0</v>
      </c>
    </row>
    <row r="27" s="57" customFormat="1" ht="23.25" customHeight="1" spans="1:6">
      <c r="A27" s="71" t="s">
        <v>823</v>
      </c>
      <c r="B27" s="72">
        <v>0</v>
      </c>
      <c r="C27" s="73"/>
      <c r="D27" s="73">
        <v>0</v>
      </c>
      <c r="E27" s="74">
        <v>0</v>
      </c>
      <c r="F27" s="75">
        <v>0</v>
      </c>
    </row>
    <row r="28" s="57" customFormat="1" ht="23.25" customHeight="1" spans="1:6">
      <c r="A28" s="71" t="s">
        <v>824</v>
      </c>
      <c r="B28" s="72">
        <v>215</v>
      </c>
      <c r="C28" s="73">
        <v>103</v>
      </c>
      <c r="D28" s="73">
        <v>0</v>
      </c>
      <c r="E28" s="74">
        <v>0</v>
      </c>
      <c r="F28" s="75">
        <v>-1</v>
      </c>
    </row>
    <row r="29" s="57" customFormat="1" ht="23.25" customHeight="1" spans="1:6">
      <c r="A29" s="71" t="s">
        <v>825</v>
      </c>
      <c r="B29" s="72">
        <v>215</v>
      </c>
      <c r="C29" s="73">
        <v>103</v>
      </c>
      <c r="D29" s="73">
        <v>0</v>
      </c>
      <c r="E29" s="74">
        <v>0</v>
      </c>
      <c r="F29" s="75">
        <v>-1</v>
      </c>
    </row>
    <row r="30" s="57" customFormat="1" ht="23.25" customHeight="1" spans="1:6">
      <c r="A30" s="71" t="s">
        <v>826</v>
      </c>
      <c r="B30" s="72">
        <v>0</v>
      </c>
      <c r="C30" s="73">
        <v>14</v>
      </c>
      <c r="D30" s="73">
        <v>0</v>
      </c>
      <c r="E30" s="74">
        <v>0</v>
      </c>
      <c r="F30" s="75">
        <v>-1</v>
      </c>
    </row>
    <row r="31" s="57" customFormat="1" ht="23.25" customHeight="1" spans="1:6">
      <c r="A31" s="71" t="s">
        <v>827</v>
      </c>
      <c r="B31" s="72">
        <v>0</v>
      </c>
      <c r="C31" s="73">
        <v>14</v>
      </c>
      <c r="D31" s="73">
        <v>0</v>
      </c>
      <c r="E31" s="74">
        <v>0</v>
      </c>
      <c r="F31" s="75">
        <v>-1</v>
      </c>
    </row>
    <row r="32" s="57" customFormat="1" ht="23.25" customHeight="1" spans="1:6">
      <c r="A32" s="71" t="s">
        <v>828</v>
      </c>
      <c r="B32" s="72">
        <v>0</v>
      </c>
      <c r="C32" s="73">
        <v>0</v>
      </c>
      <c r="D32" s="73">
        <v>0</v>
      </c>
      <c r="E32" s="74">
        <v>0</v>
      </c>
      <c r="F32" s="75">
        <v>-1</v>
      </c>
    </row>
    <row r="33" s="54" customFormat="1" ht="23.25" customHeight="1" spans="1:7">
      <c r="A33" s="71" t="s">
        <v>829</v>
      </c>
      <c r="B33" s="72">
        <v>0</v>
      </c>
      <c r="C33" s="73">
        <v>0</v>
      </c>
      <c r="D33" s="73">
        <v>0</v>
      </c>
      <c r="E33" s="74">
        <v>0</v>
      </c>
      <c r="F33" s="75">
        <v>-1</v>
      </c>
      <c r="G33" s="57"/>
    </row>
    <row r="34" s="56" customFormat="1" ht="23.25" customHeight="1" spans="1:6">
      <c r="A34" s="66" t="s">
        <v>830</v>
      </c>
      <c r="B34" s="67">
        <v>0</v>
      </c>
      <c r="C34" s="68">
        <v>50</v>
      </c>
      <c r="D34" s="68">
        <v>50</v>
      </c>
      <c r="E34" s="69">
        <v>1</v>
      </c>
      <c r="F34" s="70">
        <v>-0.576271186440678</v>
      </c>
    </row>
    <row r="35" s="54" customFormat="1" ht="23.25" customHeight="1" spans="1:7">
      <c r="A35" s="71" t="s">
        <v>831</v>
      </c>
      <c r="B35" s="72">
        <v>0</v>
      </c>
      <c r="C35" s="73">
        <v>50</v>
      </c>
      <c r="D35" s="73">
        <v>50</v>
      </c>
      <c r="E35" s="74">
        <v>1</v>
      </c>
      <c r="F35" s="75">
        <v>-0.576271186440678</v>
      </c>
      <c r="G35" s="57"/>
    </row>
    <row r="36" s="54" customFormat="1" ht="23.25" customHeight="1" spans="1:7">
      <c r="A36" s="71" t="s">
        <v>832</v>
      </c>
      <c r="B36" s="72">
        <v>0</v>
      </c>
      <c r="C36" s="73">
        <v>50</v>
      </c>
      <c r="D36" s="73">
        <v>50</v>
      </c>
      <c r="E36" s="74">
        <v>1</v>
      </c>
      <c r="F36" s="75">
        <v>-0.576271186440678</v>
      </c>
      <c r="G36" s="57"/>
    </row>
    <row r="37" s="56" customFormat="1" ht="23.25" customHeight="1" spans="1:6">
      <c r="A37" s="66" t="s">
        <v>712</v>
      </c>
      <c r="B37" s="67">
        <v>38585</v>
      </c>
      <c r="C37" s="68">
        <v>24943</v>
      </c>
      <c r="D37" s="68">
        <v>24139</v>
      </c>
      <c r="E37" s="69">
        <v>0.967766507637413</v>
      </c>
      <c r="F37" s="70">
        <v>0.060216092761771</v>
      </c>
    </row>
    <row r="38" s="54" customFormat="1" ht="23.25" customHeight="1" spans="1:7">
      <c r="A38" s="71" t="s">
        <v>833</v>
      </c>
      <c r="B38" s="72">
        <v>38585</v>
      </c>
      <c r="C38" s="73">
        <v>22857</v>
      </c>
      <c r="D38" s="73">
        <v>22857</v>
      </c>
      <c r="E38" s="74">
        <v>1</v>
      </c>
      <c r="F38" s="75">
        <v>0.0341130163326244</v>
      </c>
      <c r="G38" s="57"/>
    </row>
    <row r="39" s="54" customFormat="1" ht="23.25" customHeight="1" spans="1:7">
      <c r="A39" s="71" t="s">
        <v>834</v>
      </c>
      <c r="B39" s="72"/>
      <c r="C39" s="73">
        <v>22857</v>
      </c>
      <c r="D39" s="73">
        <v>22857</v>
      </c>
      <c r="E39" s="74">
        <v>1</v>
      </c>
      <c r="F39" s="75">
        <v>0.0341130163326244</v>
      </c>
      <c r="G39" s="57"/>
    </row>
    <row r="40" s="54" customFormat="1" ht="23.25" customHeight="1" spans="1:7">
      <c r="A40" s="71" t="s">
        <v>835</v>
      </c>
      <c r="B40" s="72"/>
      <c r="C40" s="73">
        <v>87</v>
      </c>
      <c r="D40" s="73">
        <v>18</v>
      </c>
      <c r="E40" s="74">
        <v>0.206896551724138</v>
      </c>
      <c r="F40" s="75">
        <v>2.6</v>
      </c>
      <c r="G40" s="57"/>
    </row>
    <row r="41" s="54" customFormat="1" ht="23.25" customHeight="1" spans="1:7">
      <c r="A41" s="71" t="s">
        <v>836</v>
      </c>
      <c r="B41" s="72"/>
      <c r="C41" s="73">
        <v>87</v>
      </c>
      <c r="D41" s="73">
        <v>18</v>
      </c>
      <c r="E41" s="74">
        <v>0.206896551724138</v>
      </c>
      <c r="F41" s="75">
        <v>2.6</v>
      </c>
      <c r="G41" s="57"/>
    </row>
    <row r="42" s="54" customFormat="1" ht="23.25" customHeight="1" spans="1:7">
      <c r="A42" s="71" t="s">
        <v>837</v>
      </c>
      <c r="B42" s="72"/>
      <c r="C42" s="73">
        <v>1999</v>
      </c>
      <c r="D42" s="73">
        <v>1264</v>
      </c>
      <c r="E42" s="74">
        <v>0.63231615807904</v>
      </c>
      <c r="F42" s="75">
        <v>0.912254160363086</v>
      </c>
      <c r="G42" s="57"/>
    </row>
    <row r="43" s="54" customFormat="1" ht="23.25" customHeight="1" spans="1:7">
      <c r="A43" s="71" t="s">
        <v>838</v>
      </c>
      <c r="B43" s="72"/>
      <c r="C43" s="73">
        <v>808</v>
      </c>
      <c r="D43" s="73">
        <v>257</v>
      </c>
      <c r="E43" s="74">
        <v>0.318069306930693</v>
      </c>
      <c r="F43" s="75">
        <v>-0.149006622516556</v>
      </c>
      <c r="G43" s="57"/>
    </row>
    <row r="44" s="54" customFormat="1" ht="23.25" customHeight="1" spans="1:7">
      <c r="A44" s="71" t="s">
        <v>839</v>
      </c>
      <c r="B44" s="72"/>
      <c r="C44" s="73">
        <v>295</v>
      </c>
      <c r="D44" s="73">
        <v>252</v>
      </c>
      <c r="E44" s="74">
        <v>0.854237288135593</v>
      </c>
      <c r="F44" s="75">
        <v>0.482352941176471</v>
      </c>
      <c r="G44" s="57"/>
    </row>
    <row r="45" s="54" customFormat="1" ht="23.25" customHeight="1" spans="1:7">
      <c r="A45" s="71" t="s">
        <v>840</v>
      </c>
      <c r="B45" s="72"/>
      <c r="C45" s="73">
        <v>21</v>
      </c>
      <c r="D45" s="73">
        <v>21</v>
      </c>
      <c r="E45" s="74">
        <v>1</v>
      </c>
      <c r="F45" s="75">
        <v>0</v>
      </c>
      <c r="G45" s="57"/>
    </row>
    <row r="46" s="54" customFormat="1" ht="23.25" customHeight="1" spans="1:7">
      <c r="A46" s="71" t="s">
        <v>841</v>
      </c>
      <c r="B46" s="72"/>
      <c r="C46" s="73">
        <v>54</v>
      </c>
      <c r="D46" s="73">
        <v>50</v>
      </c>
      <c r="E46" s="74">
        <v>0.925925925925926</v>
      </c>
      <c r="F46" s="75">
        <v>-0.431818181818182</v>
      </c>
      <c r="G46" s="57"/>
    </row>
    <row r="47" s="54" customFormat="1" ht="23.25" customHeight="1" spans="1:7">
      <c r="A47" s="71" t="s">
        <v>842</v>
      </c>
      <c r="B47" s="21"/>
      <c r="C47" s="22">
        <v>0</v>
      </c>
      <c r="D47" s="22">
        <v>0</v>
      </c>
      <c r="E47" s="74">
        <v>0</v>
      </c>
      <c r="F47" s="81">
        <v>-1</v>
      </c>
      <c r="G47" s="57"/>
    </row>
    <row r="48" s="54" customFormat="1" ht="23.25" customHeight="1" spans="1:7">
      <c r="A48" s="71" t="s">
        <v>843</v>
      </c>
      <c r="B48" s="72"/>
      <c r="C48" s="73">
        <v>821</v>
      </c>
      <c r="D48" s="73">
        <v>684</v>
      </c>
      <c r="E48" s="74">
        <v>0.833130328867235</v>
      </c>
      <c r="F48" s="75">
        <v>0</v>
      </c>
      <c r="G48" s="57"/>
    </row>
    <row r="49" s="56" customFormat="1" ht="23.25" customHeight="1" spans="1:6">
      <c r="A49" s="66" t="s">
        <v>844</v>
      </c>
      <c r="B49" s="67">
        <v>6600</v>
      </c>
      <c r="C49" s="68">
        <v>6577</v>
      </c>
      <c r="D49" s="68">
        <v>6577</v>
      </c>
      <c r="E49" s="69">
        <v>1</v>
      </c>
      <c r="F49" s="70">
        <v>0.0916182572614108</v>
      </c>
    </row>
    <row r="50" s="54" customFormat="1" ht="23.25" customHeight="1" spans="1:7">
      <c r="A50" s="71" t="s">
        <v>845</v>
      </c>
      <c r="B50" s="72">
        <v>6600</v>
      </c>
      <c r="C50" s="73">
        <v>6577</v>
      </c>
      <c r="D50" s="73">
        <v>6577</v>
      </c>
      <c r="E50" s="74">
        <v>1</v>
      </c>
      <c r="F50" s="75">
        <v>0.0916182572614108</v>
      </c>
      <c r="G50" s="57"/>
    </row>
    <row r="51" s="54" customFormat="1" ht="23.25" customHeight="1" spans="1:7">
      <c r="A51" s="71" t="s">
        <v>846</v>
      </c>
      <c r="B51" s="72">
        <v>6600</v>
      </c>
      <c r="C51" s="73">
        <v>3030</v>
      </c>
      <c r="D51" s="73">
        <v>3030</v>
      </c>
      <c r="E51" s="74">
        <v>1</v>
      </c>
      <c r="F51" s="75">
        <v>-0.00230490615739221</v>
      </c>
      <c r="G51" s="57"/>
    </row>
    <row r="52" s="54" customFormat="1" ht="23.25" customHeight="1" spans="1:7">
      <c r="A52" s="71" t="s">
        <v>847</v>
      </c>
      <c r="B52" s="79"/>
      <c r="C52" s="73">
        <v>1225</v>
      </c>
      <c r="D52" s="73">
        <v>1225</v>
      </c>
      <c r="E52" s="80">
        <v>1</v>
      </c>
      <c r="F52" s="75">
        <v>0</v>
      </c>
      <c r="G52" s="57"/>
    </row>
    <row r="53" s="54" customFormat="1" ht="23.25" customHeight="1" spans="1:7">
      <c r="A53" s="71" t="s">
        <v>848</v>
      </c>
      <c r="B53" s="72"/>
      <c r="C53" s="73">
        <v>2322</v>
      </c>
      <c r="D53" s="73">
        <v>2322</v>
      </c>
      <c r="E53" s="74">
        <v>1</v>
      </c>
      <c r="F53" s="75">
        <v>0.317073170731707</v>
      </c>
      <c r="G53" s="57"/>
    </row>
    <row r="54" s="56" customFormat="1" ht="23.25" customHeight="1" spans="1:6">
      <c r="A54" s="66" t="s">
        <v>849</v>
      </c>
      <c r="B54" s="67"/>
      <c r="C54" s="68">
        <v>64</v>
      </c>
      <c r="D54" s="68">
        <v>64</v>
      </c>
      <c r="E54" s="69">
        <v>1</v>
      </c>
      <c r="F54" s="70">
        <v>1.56</v>
      </c>
    </row>
    <row r="55" s="54" customFormat="1" ht="23.25" customHeight="1" spans="1:7">
      <c r="A55" s="71" t="s">
        <v>850</v>
      </c>
      <c r="B55" s="72"/>
      <c r="C55" s="73">
        <v>64</v>
      </c>
      <c r="D55" s="73">
        <v>64</v>
      </c>
      <c r="E55" s="74">
        <v>1</v>
      </c>
      <c r="F55" s="75">
        <v>1.56</v>
      </c>
      <c r="G55" s="57"/>
    </row>
    <row r="56" s="54" customFormat="1" ht="23.25" customHeight="1" spans="1:7">
      <c r="A56" s="71" t="s">
        <v>851</v>
      </c>
      <c r="B56" s="72"/>
      <c r="C56" s="73">
        <v>55</v>
      </c>
      <c r="D56" s="73">
        <v>55</v>
      </c>
      <c r="E56" s="74">
        <v>1</v>
      </c>
      <c r="F56" s="75">
        <v>54</v>
      </c>
      <c r="G56" s="57"/>
    </row>
    <row r="57" s="54" customFormat="1" ht="23.25" customHeight="1" spans="1:7">
      <c r="A57" s="71" t="s">
        <v>852</v>
      </c>
      <c r="B57" s="72"/>
      <c r="C57" s="73">
        <v>9</v>
      </c>
      <c r="D57" s="73">
        <v>9</v>
      </c>
      <c r="E57" s="74">
        <v>1</v>
      </c>
      <c r="F57" s="75">
        <v>-0.625</v>
      </c>
      <c r="G57" s="57"/>
    </row>
    <row r="58" s="56" customFormat="1" ht="23.25" customHeight="1" spans="1:6">
      <c r="A58" s="66" t="s">
        <v>853</v>
      </c>
      <c r="B58" s="67">
        <v>0</v>
      </c>
      <c r="C58" s="68">
        <v>252</v>
      </c>
      <c r="D58" s="68">
        <v>0</v>
      </c>
      <c r="E58" s="69">
        <v>0</v>
      </c>
      <c r="F58" s="70">
        <v>-1</v>
      </c>
    </row>
    <row r="59" s="54" customFormat="1" ht="23.25" customHeight="1" spans="1:7">
      <c r="A59" s="71" t="s">
        <v>854</v>
      </c>
      <c r="B59" s="72"/>
      <c r="C59" s="73">
        <v>252</v>
      </c>
      <c r="D59" s="73">
        <v>0</v>
      </c>
      <c r="E59" s="74">
        <v>0</v>
      </c>
      <c r="F59" s="75">
        <v>-1</v>
      </c>
      <c r="G59" s="57"/>
    </row>
    <row r="60" s="54" customFormat="1" ht="23.25" customHeight="1" spans="1:7">
      <c r="A60" s="71" t="s">
        <v>855</v>
      </c>
      <c r="B60" s="72"/>
      <c r="C60" s="73">
        <v>0</v>
      </c>
      <c r="D60" s="73">
        <v>0</v>
      </c>
      <c r="E60" s="74">
        <v>0</v>
      </c>
      <c r="F60" s="75">
        <v>0</v>
      </c>
      <c r="G60" s="57"/>
    </row>
    <row r="61" s="54" customFormat="1" ht="23.25" customHeight="1" spans="1:7">
      <c r="A61" s="71" t="s">
        <v>856</v>
      </c>
      <c r="B61" s="72"/>
      <c r="C61" s="73">
        <v>0</v>
      </c>
      <c r="D61" s="73">
        <v>0</v>
      </c>
      <c r="E61" s="74">
        <v>0</v>
      </c>
      <c r="F61" s="75">
        <v>0</v>
      </c>
      <c r="G61" s="57"/>
    </row>
    <row r="62" s="54" customFormat="1" ht="23.25" customHeight="1" spans="1:7">
      <c r="A62" s="71" t="s">
        <v>857</v>
      </c>
      <c r="B62" s="79"/>
      <c r="C62" s="22"/>
      <c r="D62" s="22">
        <v>0</v>
      </c>
      <c r="E62" s="80">
        <v>0</v>
      </c>
      <c r="F62" s="81">
        <v>0</v>
      </c>
      <c r="G62" s="57"/>
    </row>
    <row r="63" s="54" customFormat="1" ht="23.25" customHeight="1" spans="1:7">
      <c r="A63" s="71" t="s">
        <v>858</v>
      </c>
      <c r="B63" s="72"/>
      <c r="C63" s="73">
        <v>0</v>
      </c>
      <c r="D63" s="73">
        <v>0</v>
      </c>
      <c r="E63" s="74">
        <v>0</v>
      </c>
      <c r="F63" s="75"/>
      <c r="G63" s="57"/>
    </row>
    <row r="64" s="54" customFormat="1" ht="23.25" customHeight="1" spans="1:7">
      <c r="A64" s="71" t="s">
        <v>859</v>
      </c>
      <c r="B64" s="72"/>
      <c r="C64" s="73">
        <v>0</v>
      </c>
      <c r="D64" s="73">
        <v>0</v>
      </c>
      <c r="E64" s="74">
        <v>0</v>
      </c>
      <c r="F64" s="75">
        <v>0</v>
      </c>
      <c r="G64" s="57"/>
    </row>
    <row r="65" s="54" customFormat="1" ht="23.25" customHeight="1" spans="1:7">
      <c r="A65" s="22" t="s">
        <v>860</v>
      </c>
      <c r="B65" s="68">
        <f>B5+B10+B14+B34+B37+B49+B58</f>
        <v>52300</v>
      </c>
      <c r="C65" s="68">
        <f>C5+C10+C14+C34+C37+C49+C54+C58</f>
        <v>40980</v>
      </c>
      <c r="D65" s="68">
        <f>D5+D10+D14+D34+D37+D49+D54+D58</f>
        <v>34683</v>
      </c>
      <c r="E65" s="70">
        <v>0.846339677891654</v>
      </c>
      <c r="F65" s="70">
        <v>-0.32160391198044</v>
      </c>
      <c r="G65" s="57"/>
    </row>
    <row r="66" s="2" customFormat="1" ht="24.95" customHeight="1" spans="2:6">
      <c r="B66" s="58"/>
      <c r="C66" s="59"/>
      <c r="D66" s="59"/>
      <c r="E66" s="60"/>
      <c r="F66" s="60"/>
    </row>
    <row r="67" s="2" customFormat="1" ht="24.95" customHeight="1" spans="2:6">
      <c r="B67" s="58"/>
      <c r="C67" s="59"/>
      <c r="D67" s="59"/>
      <c r="E67" s="60"/>
      <c r="F67" s="60"/>
    </row>
    <row r="68" s="2" customFormat="1" ht="24.95" customHeight="1" spans="2:6">
      <c r="B68" s="58"/>
      <c r="C68" s="59"/>
      <c r="D68" s="59"/>
      <c r="E68" s="60"/>
      <c r="F68" s="60"/>
    </row>
    <row r="69" s="2" customFormat="1" ht="24.95" customHeight="1" spans="2:6">
      <c r="B69" s="58"/>
      <c r="C69" s="59"/>
      <c r="D69" s="59"/>
      <c r="E69" s="60"/>
      <c r="F69" s="60"/>
    </row>
    <row r="70" s="2" customFormat="1" ht="24.95" customHeight="1" spans="2:6">
      <c r="B70" s="58"/>
      <c r="C70" s="59"/>
      <c r="D70" s="59"/>
      <c r="E70" s="60"/>
      <c r="F70" s="60"/>
    </row>
    <row r="71" s="2" customFormat="1" ht="24.95" customHeight="1" spans="2:6">
      <c r="B71" s="58"/>
      <c r="C71" s="59"/>
      <c r="D71" s="59"/>
      <c r="E71" s="60"/>
      <c r="F71" s="60"/>
    </row>
    <row r="72" s="2" customFormat="1" ht="24.95" customHeight="1" spans="2:6">
      <c r="B72" s="58"/>
      <c r="C72" s="59"/>
      <c r="D72" s="59"/>
      <c r="E72" s="60"/>
      <c r="F72" s="60"/>
    </row>
    <row r="73" s="2" customFormat="1" ht="24.95" customHeight="1" spans="2:6">
      <c r="B73" s="58"/>
      <c r="C73" s="59"/>
      <c r="D73" s="59"/>
      <c r="E73" s="60"/>
      <c r="F73" s="60"/>
    </row>
    <row r="74" s="2" customFormat="1" ht="24.95" customHeight="1" spans="2:6">
      <c r="B74" s="58"/>
      <c r="C74" s="59"/>
      <c r="D74" s="59"/>
      <c r="E74" s="60"/>
      <c r="F74" s="60"/>
    </row>
    <row r="75" s="2" customFormat="1" ht="24.95" customHeight="1" spans="2:6">
      <c r="B75" s="58"/>
      <c r="C75" s="59"/>
      <c r="D75" s="59"/>
      <c r="E75" s="60"/>
      <c r="F75" s="60"/>
    </row>
    <row r="76" s="2" customFormat="1" ht="24.95" customHeight="1" spans="2:6">
      <c r="B76" s="58"/>
      <c r="C76" s="59"/>
      <c r="D76" s="59"/>
      <c r="E76" s="60"/>
      <c r="F76" s="60"/>
    </row>
    <row r="77" s="2" customFormat="1" ht="24.95" customHeight="1" spans="2:6">
      <c r="B77" s="58"/>
      <c r="C77" s="59"/>
      <c r="D77" s="59"/>
      <c r="E77" s="60"/>
      <c r="F77" s="60"/>
    </row>
    <row r="78" s="2" customFormat="1" ht="24.95" customHeight="1" spans="2:6">
      <c r="B78" s="58"/>
      <c r="C78" s="59"/>
      <c r="D78" s="59"/>
      <c r="E78" s="60"/>
      <c r="F78" s="60"/>
    </row>
    <row r="79" s="2" customFormat="1" ht="24.95" customHeight="1" spans="2:6">
      <c r="B79" s="58"/>
      <c r="C79" s="59"/>
      <c r="D79" s="59"/>
      <c r="E79" s="60"/>
      <c r="F79" s="60"/>
    </row>
    <row r="80" s="2" customFormat="1" ht="24.95" customHeight="1" spans="2:6">
      <c r="B80" s="58"/>
      <c r="C80" s="59"/>
      <c r="D80" s="59"/>
      <c r="E80" s="60"/>
      <c r="F80" s="60"/>
    </row>
    <row r="81" s="2" customFormat="1" ht="24.95" customHeight="1" spans="2:6">
      <c r="B81" s="58"/>
      <c r="C81" s="59"/>
      <c r="D81" s="59"/>
      <c r="E81" s="60"/>
      <c r="F81" s="60"/>
    </row>
    <row r="82" s="2" customFormat="1" ht="24.95" customHeight="1" spans="2:6">
      <c r="B82" s="58"/>
      <c r="C82" s="59"/>
      <c r="D82" s="59"/>
      <c r="E82" s="60"/>
      <c r="F82" s="60"/>
    </row>
    <row r="83" s="2" customFormat="1" ht="24.95" customHeight="1" spans="2:6">
      <c r="B83" s="58"/>
      <c r="C83" s="59"/>
      <c r="D83" s="59"/>
      <c r="E83" s="60"/>
      <c r="F83" s="60"/>
    </row>
    <row r="84" s="2" customFormat="1" ht="24.95" customHeight="1" spans="2:6">
      <c r="B84" s="58"/>
      <c r="C84" s="59"/>
      <c r="D84" s="59"/>
      <c r="E84" s="60"/>
      <c r="F84" s="60"/>
    </row>
    <row r="85" s="2" customFormat="1" ht="24.95" customHeight="1" spans="2:6">
      <c r="B85" s="58"/>
      <c r="C85" s="59"/>
      <c r="D85" s="59"/>
      <c r="E85" s="60"/>
      <c r="F85" s="60"/>
    </row>
    <row r="86" s="2" customFormat="1" ht="24.95" customHeight="1" spans="2:6">
      <c r="B86" s="58"/>
      <c r="C86" s="59"/>
      <c r="D86" s="59"/>
      <c r="E86" s="60"/>
      <c r="F86" s="60"/>
    </row>
    <row r="87" s="2" customFormat="1" ht="24.95" customHeight="1" spans="2:6">
      <c r="B87" s="58"/>
      <c r="C87" s="59"/>
      <c r="D87" s="59"/>
      <c r="E87" s="60"/>
      <c r="F87" s="60"/>
    </row>
    <row r="88" s="2" customFormat="1" ht="24.95" customHeight="1" spans="2:6">
      <c r="B88" s="58"/>
      <c r="C88" s="59"/>
      <c r="D88" s="59"/>
      <c r="E88" s="60"/>
      <c r="F88" s="60"/>
    </row>
    <row r="89" s="2" customFormat="1" ht="24.95" customHeight="1" spans="2:6">
      <c r="B89" s="58"/>
      <c r="C89" s="59"/>
      <c r="D89" s="59"/>
      <c r="E89" s="60"/>
      <c r="F89" s="60"/>
    </row>
    <row r="90" s="2" customFormat="1" ht="24.95" customHeight="1" spans="2:6">
      <c r="B90" s="58"/>
      <c r="C90" s="59"/>
      <c r="D90" s="59"/>
      <c r="E90" s="60"/>
      <c r="F90" s="60"/>
    </row>
    <row r="91" s="2" customFormat="1" ht="24.95" customHeight="1" spans="2:6">
      <c r="B91" s="58"/>
      <c r="C91" s="59"/>
      <c r="D91" s="59"/>
      <c r="E91" s="60"/>
      <c r="F91" s="60"/>
    </row>
    <row r="92" s="2" customFormat="1" ht="24.95" customHeight="1" spans="2:6">
      <c r="B92" s="58"/>
      <c r="C92" s="59"/>
      <c r="D92" s="59"/>
      <c r="E92" s="60"/>
      <c r="F92" s="60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46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showZeros="0" workbookViewId="0">
      <selection activeCell="G7" sqref="G7"/>
    </sheetView>
  </sheetViews>
  <sheetFormatPr defaultColWidth="9" defaultRowHeight="15" outlineLevelCol="6"/>
  <cols>
    <col min="1" max="1" width="42.625" style="2" customWidth="1"/>
    <col min="2" max="6" width="13.125" style="2" customWidth="1"/>
    <col min="7" max="7" width="9.5" customWidth="1"/>
  </cols>
  <sheetData>
    <row r="1" ht="24.95" customHeight="1" spans="1:6">
      <c r="A1" s="3" t="s">
        <v>40</v>
      </c>
      <c r="B1" s="3"/>
      <c r="C1" s="3"/>
      <c r="D1" s="3"/>
      <c r="E1" s="3"/>
      <c r="F1" s="3"/>
    </row>
    <row r="2" s="14" customFormat="1" ht="24.95" customHeight="1" spans="1:7">
      <c r="A2" s="41" t="s">
        <v>861</v>
      </c>
      <c r="B2" s="41"/>
      <c r="C2" s="41"/>
      <c r="D2" s="41"/>
      <c r="E2" s="41"/>
      <c r="F2" s="41"/>
      <c r="G2" s="42"/>
    </row>
    <row r="3" ht="24.95" customHeight="1" spans="1:6">
      <c r="A3" s="49" t="s">
        <v>57</v>
      </c>
      <c r="B3" s="49"/>
      <c r="C3" s="49"/>
      <c r="D3" s="49"/>
      <c r="E3" s="49"/>
      <c r="F3" s="49"/>
    </row>
    <row r="4" ht="37.5" customHeight="1" spans="1:6">
      <c r="A4" s="50" t="s">
        <v>862</v>
      </c>
      <c r="B4" s="50" t="s">
        <v>59</v>
      </c>
      <c r="C4" s="44" t="s">
        <v>60</v>
      </c>
      <c r="D4" s="44" t="s">
        <v>61</v>
      </c>
      <c r="E4" s="45" t="s">
        <v>863</v>
      </c>
      <c r="F4" s="44" t="s">
        <v>864</v>
      </c>
    </row>
    <row r="5" ht="35.25" customHeight="1" spans="1:6">
      <c r="A5" s="39" t="s">
        <v>773</v>
      </c>
      <c r="B5" s="39"/>
      <c r="C5" s="47"/>
      <c r="D5" s="47"/>
      <c r="E5" s="47"/>
      <c r="F5" s="47"/>
    </row>
    <row r="6" ht="36" customHeight="1" spans="1:6">
      <c r="A6" s="39" t="s">
        <v>865</v>
      </c>
      <c r="B6" s="39"/>
      <c r="C6" s="47"/>
      <c r="D6" s="47"/>
      <c r="E6" s="47"/>
      <c r="F6" s="47"/>
    </row>
    <row r="7" ht="24" customHeight="1" spans="1:6">
      <c r="A7" s="39" t="s">
        <v>775</v>
      </c>
      <c r="B7" s="39"/>
      <c r="C7" s="47"/>
      <c r="D7" s="47"/>
      <c r="E7" s="47"/>
      <c r="F7" s="47"/>
    </row>
    <row r="8" ht="37.5" customHeight="1" spans="1:6">
      <c r="A8" s="51" t="s">
        <v>866</v>
      </c>
      <c r="B8" s="39"/>
      <c r="C8" s="47"/>
      <c r="D8" s="47"/>
      <c r="E8" s="47"/>
      <c r="F8" s="47"/>
    </row>
    <row r="9" ht="36.75" customHeight="1" spans="1:6">
      <c r="A9" s="39" t="s">
        <v>867</v>
      </c>
      <c r="B9" s="39"/>
      <c r="C9" s="47"/>
      <c r="D9" s="47"/>
      <c r="E9" s="47"/>
      <c r="F9" s="47"/>
    </row>
    <row r="10" ht="24" customHeight="1" spans="1:6">
      <c r="A10" s="52"/>
      <c r="B10" s="52"/>
      <c r="C10" s="47"/>
      <c r="D10" s="47"/>
      <c r="E10" s="47"/>
      <c r="F10" s="47"/>
    </row>
    <row r="11" ht="24" customHeight="1" spans="1:6">
      <c r="A11" s="52"/>
      <c r="B11" s="52"/>
      <c r="C11" s="47"/>
      <c r="D11" s="47"/>
      <c r="E11" s="47"/>
      <c r="F11" s="47"/>
    </row>
    <row r="12" ht="24" customHeight="1" spans="1:6">
      <c r="A12" s="52"/>
      <c r="B12" s="52"/>
      <c r="C12" s="47"/>
      <c r="D12" s="47"/>
      <c r="E12" s="47"/>
      <c r="F12" s="47"/>
    </row>
    <row r="13" ht="24" customHeight="1" spans="1:6">
      <c r="A13" s="52"/>
      <c r="B13" s="52"/>
      <c r="C13" s="47"/>
      <c r="D13" s="47"/>
      <c r="E13" s="47"/>
      <c r="F13" s="47"/>
    </row>
    <row r="14" ht="24" customHeight="1" spans="1:6">
      <c r="A14" s="52"/>
      <c r="B14" s="52"/>
      <c r="C14" s="47"/>
      <c r="D14" s="47"/>
      <c r="E14" s="47"/>
      <c r="F14" s="47"/>
    </row>
    <row r="15" ht="24" customHeight="1" spans="1:6">
      <c r="A15" s="52"/>
      <c r="B15" s="52"/>
      <c r="C15" s="47"/>
      <c r="D15" s="47"/>
      <c r="E15" s="47"/>
      <c r="F15" s="47"/>
    </row>
    <row r="16" ht="24" customHeight="1" spans="1:6">
      <c r="A16" s="52"/>
      <c r="B16" s="52"/>
      <c r="C16" s="47"/>
      <c r="D16" s="47"/>
      <c r="E16" s="47"/>
      <c r="F16" s="47"/>
    </row>
    <row r="17" ht="24" customHeight="1" spans="1:6">
      <c r="A17" s="52"/>
      <c r="B17" s="52"/>
      <c r="C17" s="47"/>
      <c r="D17" s="47"/>
      <c r="E17" s="47"/>
      <c r="F17" s="47"/>
    </row>
    <row r="18" ht="24" customHeight="1" spans="1:6">
      <c r="A18" s="52"/>
      <c r="B18" s="52"/>
      <c r="C18" s="47"/>
      <c r="D18" s="47"/>
      <c r="E18" s="47"/>
      <c r="F18" s="47"/>
    </row>
    <row r="19" ht="24" customHeight="1" spans="1:6">
      <c r="A19" s="52"/>
      <c r="B19" s="52"/>
      <c r="C19" s="47"/>
      <c r="D19" s="47"/>
      <c r="E19" s="47"/>
      <c r="F19" s="47"/>
    </row>
    <row r="20" ht="24" customHeight="1" spans="1:6">
      <c r="A20" s="52"/>
      <c r="B20" s="52"/>
      <c r="C20" s="47"/>
      <c r="D20" s="47"/>
      <c r="E20" s="47"/>
      <c r="F20" s="47"/>
    </row>
    <row r="21" ht="24" customHeight="1" spans="1:6">
      <c r="A21" s="52"/>
      <c r="B21" s="52"/>
      <c r="C21" s="47"/>
      <c r="D21" s="47"/>
      <c r="E21" s="47"/>
      <c r="F21" s="47"/>
    </row>
    <row r="22" ht="24" customHeight="1" spans="1:6">
      <c r="A22" s="52"/>
      <c r="B22" s="52"/>
      <c r="C22" s="47"/>
      <c r="D22" s="47"/>
      <c r="E22" s="47"/>
      <c r="F22" s="47"/>
    </row>
    <row r="23" ht="24" customHeight="1" spans="1:6">
      <c r="A23" s="52"/>
      <c r="B23" s="52"/>
      <c r="C23" s="47"/>
      <c r="D23" s="47"/>
      <c r="E23" s="47"/>
      <c r="F23" s="47"/>
    </row>
    <row r="24" ht="24" customHeight="1" spans="1:6">
      <c r="A24" s="52"/>
      <c r="B24" s="52"/>
      <c r="C24" s="47"/>
      <c r="D24" s="47"/>
      <c r="E24" s="47"/>
      <c r="F24" s="47"/>
    </row>
    <row r="25" ht="24" customHeight="1" spans="1:6">
      <c r="A25" s="52"/>
      <c r="B25" s="52"/>
      <c r="C25" s="47"/>
      <c r="D25" s="47"/>
      <c r="E25" s="47"/>
      <c r="F25" s="47"/>
    </row>
    <row r="26" ht="24" customHeight="1" spans="1:6">
      <c r="A26" s="53" t="s">
        <v>868</v>
      </c>
      <c r="B26" s="53"/>
      <c r="C26" s="47"/>
      <c r="D26" s="47"/>
      <c r="E26" s="47"/>
      <c r="F26" s="47"/>
    </row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Zeros="0" workbookViewId="0">
      <selection activeCell="K12" sqref="K12"/>
    </sheetView>
  </sheetViews>
  <sheetFormatPr defaultColWidth="9" defaultRowHeight="15" outlineLevelCol="6"/>
  <cols>
    <col min="1" max="1" width="28" style="2" customWidth="1"/>
    <col min="2" max="6" width="12.875" style="2" customWidth="1"/>
    <col min="7" max="7" width="9.5" customWidth="1"/>
  </cols>
  <sheetData>
    <row r="1" ht="24.95" customHeight="1" spans="1:6">
      <c r="A1" s="13" t="s">
        <v>42</v>
      </c>
      <c r="B1" s="13"/>
      <c r="C1" s="13"/>
      <c r="D1" s="13"/>
      <c r="E1" s="13"/>
      <c r="F1" s="13"/>
    </row>
    <row r="2" s="14" customFormat="1" ht="29.25" customHeight="1" spans="1:7">
      <c r="A2" s="41" t="s">
        <v>869</v>
      </c>
      <c r="B2" s="41"/>
      <c r="C2" s="41"/>
      <c r="D2" s="41"/>
      <c r="E2" s="41"/>
      <c r="F2" s="41"/>
      <c r="G2" s="42"/>
    </row>
    <row r="3" ht="24.95" customHeight="1" spans="1:6">
      <c r="A3" s="43" t="s">
        <v>870</v>
      </c>
      <c r="B3" s="43"/>
      <c r="C3" s="43"/>
      <c r="D3" s="43"/>
      <c r="E3" s="43"/>
      <c r="F3" s="43"/>
    </row>
    <row r="4" ht="50.25" customHeight="1" spans="1:6">
      <c r="A4" s="18" t="s">
        <v>733</v>
      </c>
      <c r="B4" s="44" t="s">
        <v>59</v>
      </c>
      <c r="C4" s="44" t="s">
        <v>60</v>
      </c>
      <c r="D4" s="44" t="s">
        <v>61</v>
      </c>
      <c r="E4" s="45" t="s">
        <v>863</v>
      </c>
      <c r="F4" s="18" t="s">
        <v>864</v>
      </c>
    </row>
    <row r="5" ht="24" customHeight="1" spans="1:6">
      <c r="A5" s="46"/>
      <c r="B5" s="46"/>
      <c r="C5" s="47"/>
      <c r="D5" s="47"/>
      <c r="E5" s="47"/>
      <c r="F5" s="47"/>
    </row>
    <row r="6" ht="24" customHeight="1" spans="1:6">
      <c r="A6" s="46"/>
      <c r="B6" s="46"/>
      <c r="C6" s="47"/>
      <c r="D6" s="47"/>
      <c r="E6" s="47"/>
      <c r="F6" s="47"/>
    </row>
    <row r="7" ht="24" customHeight="1" spans="1:6">
      <c r="A7" s="46"/>
      <c r="B7" s="46"/>
      <c r="C7" s="47"/>
      <c r="D7" s="47"/>
      <c r="E7" s="47"/>
      <c r="F7" s="47"/>
    </row>
    <row r="8" ht="24" customHeight="1" spans="1:6">
      <c r="A8" s="46"/>
      <c r="B8" s="46"/>
      <c r="C8" s="47"/>
      <c r="D8" s="47"/>
      <c r="E8" s="47"/>
      <c r="F8" s="47"/>
    </row>
    <row r="9" ht="24" customHeight="1" spans="1:6">
      <c r="A9" s="46"/>
      <c r="B9" s="46"/>
      <c r="C9" s="47"/>
      <c r="D9" s="47"/>
      <c r="E9" s="47"/>
      <c r="F9" s="47"/>
    </row>
    <row r="10" ht="24" customHeight="1" spans="1:6">
      <c r="A10" s="46"/>
      <c r="B10" s="46"/>
      <c r="C10" s="47"/>
      <c r="D10" s="47"/>
      <c r="E10" s="47"/>
      <c r="F10" s="47"/>
    </row>
    <row r="11" ht="24" customHeight="1" spans="1:6">
      <c r="A11" s="46"/>
      <c r="B11" s="46"/>
      <c r="C11" s="47"/>
      <c r="D11" s="47"/>
      <c r="E11" s="47"/>
      <c r="F11" s="47"/>
    </row>
    <row r="12" ht="24" customHeight="1" spans="1:6">
      <c r="A12" s="46"/>
      <c r="B12" s="46"/>
      <c r="C12" s="47"/>
      <c r="D12" s="47"/>
      <c r="E12" s="47"/>
      <c r="F12" s="47"/>
    </row>
    <row r="13" ht="24" customHeight="1" spans="1:6">
      <c r="A13" s="46"/>
      <c r="B13" s="46"/>
      <c r="C13" s="47"/>
      <c r="D13" s="47"/>
      <c r="E13" s="47"/>
      <c r="F13" s="47"/>
    </row>
    <row r="14" ht="24" customHeight="1" spans="1:6">
      <c r="A14" s="46"/>
      <c r="B14" s="46"/>
      <c r="C14" s="47"/>
      <c r="D14" s="47"/>
      <c r="E14" s="47"/>
      <c r="F14" s="47"/>
    </row>
    <row r="15" ht="24" customHeight="1" spans="1:6">
      <c r="A15" s="46"/>
      <c r="B15" s="46"/>
      <c r="C15" s="47"/>
      <c r="D15" s="47"/>
      <c r="E15" s="47"/>
      <c r="F15" s="47"/>
    </row>
    <row r="16" ht="24" customHeight="1" spans="1:6">
      <c r="A16" s="46"/>
      <c r="B16" s="46"/>
      <c r="C16" s="47"/>
      <c r="D16" s="47"/>
      <c r="E16" s="47"/>
      <c r="F16" s="47"/>
    </row>
    <row r="17" ht="24" customHeight="1" spans="1:6">
      <c r="A17" s="46"/>
      <c r="B17" s="46"/>
      <c r="C17" s="47"/>
      <c r="D17" s="47"/>
      <c r="E17" s="47"/>
      <c r="F17" s="47"/>
    </row>
    <row r="18" ht="24" customHeight="1" spans="1:6">
      <c r="A18" s="46"/>
      <c r="B18" s="46"/>
      <c r="C18" s="47"/>
      <c r="D18" s="47"/>
      <c r="E18" s="47"/>
      <c r="F18" s="47"/>
    </row>
    <row r="19" ht="24" customHeight="1" spans="1:6">
      <c r="A19" s="46"/>
      <c r="B19" s="46"/>
      <c r="C19" s="47"/>
      <c r="D19" s="47"/>
      <c r="E19" s="47"/>
      <c r="F19" s="47"/>
    </row>
    <row r="20" ht="24" customHeight="1" spans="1:6">
      <c r="A20" s="46"/>
      <c r="B20" s="46"/>
      <c r="C20" s="47"/>
      <c r="D20" s="47"/>
      <c r="E20" s="47"/>
      <c r="F20" s="47"/>
    </row>
    <row r="21" ht="24" customHeight="1" spans="1:6">
      <c r="A21" s="46"/>
      <c r="B21" s="46"/>
      <c r="C21" s="47"/>
      <c r="D21" s="47"/>
      <c r="E21" s="47"/>
      <c r="F21" s="47"/>
    </row>
    <row r="22" ht="24" customHeight="1" spans="1:6">
      <c r="A22" s="46"/>
      <c r="B22" s="46"/>
      <c r="C22" s="47"/>
      <c r="D22" s="47"/>
      <c r="E22" s="47"/>
      <c r="F22" s="47"/>
    </row>
    <row r="23" ht="24" customHeight="1" spans="1:6">
      <c r="A23" s="46"/>
      <c r="B23" s="46"/>
      <c r="C23" s="47"/>
      <c r="D23" s="47"/>
      <c r="E23" s="47"/>
      <c r="F23" s="47"/>
    </row>
    <row r="24" ht="24" customHeight="1" spans="1:6">
      <c r="A24" s="46"/>
      <c r="B24" s="46"/>
      <c r="C24" s="47"/>
      <c r="D24" s="47"/>
      <c r="E24" s="47"/>
      <c r="F24" s="47"/>
    </row>
    <row r="25" ht="24" customHeight="1" spans="1:6">
      <c r="A25" s="48"/>
      <c r="B25" s="48"/>
      <c r="C25" s="47"/>
      <c r="D25" s="47"/>
      <c r="E25" s="47"/>
      <c r="F25" s="47"/>
    </row>
    <row r="26" ht="24" customHeight="1" spans="1:6">
      <c r="A26" s="18" t="s">
        <v>731</v>
      </c>
      <c r="B26" s="18"/>
      <c r="C26" s="47"/>
      <c r="D26" s="47"/>
      <c r="E26" s="47"/>
      <c r="F26" s="47"/>
    </row>
  </sheetData>
  <mergeCells count="3">
    <mergeCell ref="A1:F1"/>
    <mergeCell ref="A2:F2"/>
    <mergeCell ref="A3:F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B11" sqref="B11"/>
    </sheetView>
  </sheetViews>
  <sheetFormatPr defaultColWidth="9" defaultRowHeight="15" outlineLevelCol="4"/>
  <cols>
    <col min="1" max="1" width="50.625" style="2" customWidth="1"/>
    <col min="2" max="2" width="20.625" style="2" customWidth="1"/>
    <col min="3" max="5" width="12.625" style="2" customWidth="1"/>
  </cols>
  <sheetData>
    <row r="1" ht="24.95" customHeight="1" spans="1:5">
      <c r="A1" s="31" t="s">
        <v>44</v>
      </c>
      <c r="B1" s="31"/>
      <c r="C1" s="13"/>
      <c r="D1" s="13"/>
      <c r="E1" s="13"/>
    </row>
    <row r="2" s="14" customFormat="1" ht="29.25" customHeight="1" spans="1:5">
      <c r="A2" s="32" t="s">
        <v>871</v>
      </c>
      <c r="B2" s="32"/>
      <c r="C2" s="33"/>
      <c r="D2" s="33"/>
      <c r="E2" s="33"/>
    </row>
    <row r="3" ht="24.95" customHeight="1" spans="1:5">
      <c r="A3" s="34" t="s">
        <v>872</v>
      </c>
      <c r="B3" s="34"/>
      <c r="C3" s="35"/>
      <c r="D3" s="35"/>
      <c r="E3" s="35"/>
    </row>
    <row r="4" ht="24.95" customHeight="1" spans="1:2">
      <c r="A4" s="36" t="s">
        <v>772</v>
      </c>
      <c r="B4" s="36" t="s">
        <v>873</v>
      </c>
    </row>
    <row r="5" ht="24" customHeight="1" spans="1:2">
      <c r="A5" s="37" t="s">
        <v>874</v>
      </c>
      <c r="B5" s="38">
        <v>181732</v>
      </c>
    </row>
    <row r="6" ht="24" customHeight="1" spans="1:2">
      <c r="A6" s="37" t="s">
        <v>875</v>
      </c>
      <c r="B6" s="38">
        <v>192033</v>
      </c>
    </row>
    <row r="7" ht="24" customHeight="1" spans="1:2">
      <c r="A7" s="37" t="s">
        <v>876</v>
      </c>
      <c r="B7" s="38">
        <v>70300</v>
      </c>
    </row>
    <row r="8" ht="24" customHeight="1" spans="1:2">
      <c r="A8" s="37" t="s">
        <v>877</v>
      </c>
      <c r="B8" s="38">
        <v>60000</v>
      </c>
    </row>
    <row r="9" ht="24" customHeight="1" spans="1:2">
      <c r="A9" s="37" t="s">
        <v>744</v>
      </c>
      <c r="B9" s="38"/>
    </row>
    <row r="10" ht="24" customHeight="1" spans="1:2">
      <c r="A10" s="37" t="s">
        <v>878</v>
      </c>
      <c r="B10" s="38">
        <v>192032</v>
      </c>
    </row>
    <row r="11" ht="24" customHeight="1" spans="1:2">
      <c r="A11" s="39"/>
      <c r="B11" s="40"/>
    </row>
    <row r="12" ht="24" customHeight="1" spans="1:2">
      <c r="A12" s="39"/>
      <c r="B12" s="40"/>
    </row>
    <row r="13" ht="24" customHeight="1" spans="1:2">
      <c r="A13" s="39"/>
      <c r="B13" s="40"/>
    </row>
    <row r="14" ht="24" customHeight="1" spans="1:2">
      <c r="A14" s="39"/>
      <c r="B14" s="40"/>
    </row>
    <row r="15" ht="24" customHeight="1" spans="1:2">
      <c r="A15" s="39"/>
      <c r="B15" s="40"/>
    </row>
    <row r="16" ht="24" customHeight="1" spans="1:2">
      <c r="A16" s="39"/>
      <c r="B16" s="40"/>
    </row>
    <row r="17" ht="24" customHeight="1" spans="1:2">
      <c r="A17" s="39"/>
      <c r="B17" s="40"/>
    </row>
    <row r="18" ht="24" customHeight="1" spans="1:2">
      <c r="A18" s="39"/>
      <c r="B18" s="40"/>
    </row>
    <row r="19" ht="24" customHeight="1" spans="1:2">
      <c r="A19" s="39"/>
      <c r="B19" s="40"/>
    </row>
    <row r="20" ht="24" customHeight="1" spans="1:2">
      <c r="A20" s="39"/>
      <c r="B20" s="40"/>
    </row>
    <row r="21" ht="24" customHeight="1" spans="1:2">
      <c r="A21" s="39"/>
      <c r="B21" s="40"/>
    </row>
    <row r="22" ht="24" customHeight="1" spans="1:2">
      <c r="A22" s="39"/>
      <c r="B22" s="40"/>
    </row>
    <row r="23" ht="24" customHeight="1" spans="1:2">
      <c r="A23" s="39"/>
      <c r="B23" s="40"/>
    </row>
    <row r="24" ht="24" customHeight="1" spans="1:2">
      <c r="A24" s="22"/>
      <c r="B24" s="40"/>
    </row>
    <row r="25" ht="24" customHeight="1" spans="1:2">
      <c r="A25" s="22"/>
      <c r="B25" s="40"/>
    </row>
    <row r="26" ht="24" customHeight="1" spans="1:2">
      <c r="A26" s="22"/>
      <c r="B26" s="40"/>
    </row>
  </sheetData>
  <mergeCells count="2">
    <mergeCell ref="A2:B2"/>
    <mergeCell ref="A3:B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Zeros="0" workbookViewId="0">
      <selection activeCell="A2" sqref="A2:F2"/>
    </sheetView>
  </sheetViews>
  <sheetFormatPr defaultColWidth="9" defaultRowHeight="15" outlineLevelCol="5"/>
  <cols>
    <col min="1" max="1" width="29.375" style="12" customWidth="1"/>
    <col min="2" max="2" width="12.25" style="12" customWidth="1"/>
    <col min="3" max="6" width="12.25" style="2" customWidth="1"/>
  </cols>
  <sheetData>
    <row r="1" ht="24.95" customHeight="1" spans="1:6">
      <c r="A1" s="13" t="s">
        <v>46</v>
      </c>
      <c r="B1" s="13"/>
      <c r="C1" s="13"/>
      <c r="D1" s="13"/>
      <c r="E1" s="13"/>
      <c r="F1" s="13"/>
    </row>
    <row r="2" s="14" customFormat="1" ht="29.25" customHeight="1" spans="1:6">
      <c r="A2" s="15" t="s">
        <v>879</v>
      </c>
      <c r="B2" s="15"/>
      <c r="C2" s="15"/>
      <c r="D2" s="15"/>
      <c r="E2" s="15"/>
      <c r="F2" s="15"/>
    </row>
    <row r="3" ht="24.95" customHeight="1" spans="1:6">
      <c r="A3" s="27" t="s">
        <v>880</v>
      </c>
      <c r="B3" s="27"/>
      <c r="C3" s="27"/>
      <c r="D3" s="27"/>
      <c r="E3" s="27"/>
      <c r="F3" s="27"/>
    </row>
    <row r="4" ht="48" customHeight="1" spans="1:6">
      <c r="A4" s="18" t="s">
        <v>58</v>
      </c>
      <c r="B4" s="18" t="s">
        <v>59</v>
      </c>
      <c r="C4" s="18" t="s">
        <v>60</v>
      </c>
      <c r="D4" s="18" t="s">
        <v>61</v>
      </c>
      <c r="E4" s="28" t="s">
        <v>863</v>
      </c>
      <c r="F4" s="18" t="s">
        <v>864</v>
      </c>
    </row>
    <row r="5" ht="24" customHeight="1" spans="1:6">
      <c r="A5" s="26" t="s">
        <v>881</v>
      </c>
      <c r="B5" s="26"/>
      <c r="C5" s="29"/>
      <c r="D5" s="29"/>
      <c r="E5" s="29"/>
      <c r="F5" s="29"/>
    </row>
    <row r="6" ht="24" customHeight="1" spans="1:6">
      <c r="A6" s="26" t="s">
        <v>882</v>
      </c>
      <c r="B6" s="26"/>
      <c r="C6" s="29"/>
      <c r="D6" s="29"/>
      <c r="E6" s="29"/>
      <c r="F6" s="29"/>
    </row>
    <row r="7" ht="24" customHeight="1" spans="1:6">
      <c r="A7" s="26" t="s">
        <v>883</v>
      </c>
      <c r="B7" s="26"/>
      <c r="C7" s="29"/>
      <c r="D7" s="29"/>
      <c r="E7" s="29"/>
      <c r="F7" s="29"/>
    </row>
    <row r="8" ht="24" customHeight="1" spans="1:6">
      <c r="A8" s="26" t="s">
        <v>884</v>
      </c>
      <c r="B8" s="26"/>
      <c r="C8" s="29"/>
      <c r="D8" s="29"/>
      <c r="E8" s="29"/>
      <c r="F8" s="29"/>
    </row>
    <row r="9" ht="24" customHeight="1" spans="1:6">
      <c r="A9" s="26" t="s">
        <v>885</v>
      </c>
      <c r="B9" s="26"/>
      <c r="C9" s="29"/>
      <c r="D9" s="29"/>
      <c r="E9" s="29"/>
      <c r="F9" s="29"/>
    </row>
    <row r="10" ht="24" customHeight="1" spans="1:6">
      <c r="A10" s="25" t="s">
        <v>87</v>
      </c>
      <c r="B10" s="25"/>
      <c r="C10" s="29"/>
      <c r="D10" s="29"/>
      <c r="E10" s="29"/>
      <c r="F10" s="29"/>
    </row>
    <row r="11" ht="24" customHeight="1" spans="1:6">
      <c r="A11" s="26" t="s">
        <v>886</v>
      </c>
      <c r="B11" s="30"/>
      <c r="C11" s="29"/>
      <c r="D11" s="29"/>
      <c r="E11" s="29"/>
      <c r="F11" s="29"/>
    </row>
    <row r="12" ht="24" customHeight="1" spans="1:6">
      <c r="A12" s="26" t="s">
        <v>887</v>
      </c>
      <c r="B12" s="30"/>
      <c r="C12" s="29"/>
      <c r="D12" s="29"/>
      <c r="E12" s="29"/>
      <c r="F12" s="29"/>
    </row>
    <row r="13" ht="24" customHeight="1" spans="1:6">
      <c r="A13" s="26" t="s">
        <v>888</v>
      </c>
      <c r="B13" s="30"/>
      <c r="C13" s="29"/>
      <c r="D13" s="29"/>
      <c r="E13" s="29"/>
      <c r="F13" s="29"/>
    </row>
    <row r="14" ht="24" customHeight="1" spans="1:6">
      <c r="A14" s="25" t="s">
        <v>98</v>
      </c>
      <c r="B14" s="25"/>
      <c r="C14" s="29"/>
      <c r="D14" s="29"/>
      <c r="E14" s="29"/>
      <c r="F14" s="29"/>
    </row>
    <row r="15" ht="24.95" customHeight="1"/>
    <row r="16" ht="24.95" customHeight="1"/>
    <row r="17" ht="24.95" customHeight="1"/>
    <row r="18" ht="24.95" customHeight="1"/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Zeros="0" workbookViewId="0">
      <selection activeCell="K6" sqref="K6"/>
    </sheetView>
  </sheetViews>
  <sheetFormatPr defaultColWidth="9" defaultRowHeight="15" outlineLevelCol="5"/>
  <cols>
    <col min="1" max="1" width="38" style="2" customWidth="1"/>
    <col min="2" max="5" width="12.625" style="2" customWidth="1"/>
    <col min="6" max="6" width="12.625" customWidth="1"/>
  </cols>
  <sheetData>
    <row r="1" ht="24.95" customHeight="1" spans="1:6">
      <c r="A1" s="3" t="s">
        <v>49</v>
      </c>
      <c r="B1" s="3"/>
      <c r="C1" s="3"/>
      <c r="D1" s="3"/>
      <c r="E1" s="3"/>
      <c r="F1" s="3"/>
    </row>
    <row r="2" s="14" customFormat="1" ht="29.25" customHeight="1" spans="1:6">
      <c r="A2" s="15" t="s">
        <v>889</v>
      </c>
      <c r="B2" s="15"/>
      <c r="C2" s="15"/>
      <c r="D2" s="15"/>
      <c r="E2" s="15"/>
      <c r="F2" s="16"/>
    </row>
    <row r="3" ht="24.95" customHeight="1" spans="1:6">
      <c r="A3" s="17" t="s">
        <v>890</v>
      </c>
      <c r="B3" s="17"/>
      <c r="C3" s="17"/>
      <c r="D3" s="17"/>
      <c r="E3" s="17"/>
      <c r="F3" s="17"/>
    </row>
    <row r="4" ht="30" customHeight="1" spans="1:6">
      <c r="A4" s="18" t="s">
        <v>58</v>
      </c>
      <c r="B4" s="18" t="s">
        <v>59</v>
      </c>
      <c r="C4" s="18" t="s">
        <v>60</v>
      </c>
      <c r="D4" s="18" t="s">
        <v>61</v>
      </c>
      <c r="E4" s="18" t="s">
        <v>863</v>
      </c>
      <c r="F4" s="19" t="s">
        <v>864</v>
      </c>
    </row>
    <row r="5" ht="24" customHeight="1" spans="1:6">
      <c r="A5" s="20" t="s">
        <v>891</v>
      </c>
      <c r="B5" s="21"/>
      <c r="C5" s="22"/>
      <c r="D5" s="22"/>
      <c r="E5" s="22"/>
      <c r="F5" s="23"/>
    </row>
    <row r="6" ht="36" customHeight="1" spans="1:6">
      <c r="A6" s="20" t="s">
        <v>892</v>
      </c>
      <c r="B6" s="21"/>
      <c r="C6" s="22"/>
      <c r="D6" s="22"/>
      <c r="E6" s="22"/>
      <c r="F6" s="23"/>
    </row>
    <row r="7" ht="24" customHeight="1" spans="1:6">
      <c r="A7" s="20" t="s">
        <v>893</v>
      </c>
      <c r="B7" s="22"/>
      <c r="C7" s="22"/>
      <c r="D7" s="22"/>
      <c r="E7" s="22"/>
      <c r="F7" s="23"/>
    </row>
    <row r="8" ht="24" customHeight="1" spans="1:6">
      <c r="A8" s="20" t="s">
        <v>894</v>
      </c>
      <c r="B8" s="22"/>
      <c r="C8" s="22"/>
      <c r="D8" s="22"/>
      <c r="E8" s="22"/>
      <c r="F8" s="23"/>
    </row>
    <row r="9" ht="24" customHeight="1" spans="1:6">
      <c r="A9" s="20" t="s">
        <v>895</v>
      </c>
      <c r="B9" s="22"/>
      <c r="C9" s="22"/>
      <c r="D9" s="22"/>
      <c r="E9" s="22"/>
      <c r="F9" s="23"/>
    </row>
    <row r="10" ht="24" customHeight="1" spans="1:6">
      <c r="A10" s="20" t="s">
        <v>896</v>
      </c>
      <c r="B10" s="22"/>
      <c r="C10" s="22"/>
      <c r="D10" s="22"/>
      <c r="E10" s="22"/>
      <c r="F10" s="23"/>
    </row>
    <row r="11" ht="24" customHeight="1" spans="1:6">
      <c r="A11" s="24" t="s">
        <v>897</v>
      </c>
      <c r="B11" s="22"/>
      <c r="C11" s="22"/>
      <c r="D11" s="22"/>
      <c r="E11" s="22"/>
      <c r="F11" s="23"/>
    </row>
    <row r="12" ht="24" customHeight="1" spans="1:6">
      <c r="A12" s="24" t="s">
        <v>898</v>
      </c>
      <c r="B12" s="22"/>
      <c r="C12" s="22"/>
      <c r="D12" s="22"/>
      <c r="E12" s="22"/>
      <c r="F12" s="23"/>
    </row>
    <row r="13" ht="24" customHeight="1" spans="1:6">
      <c r="A13" s="24" t="s">
        <v>896</v>
      </c>
      <c r="B13" s="22"/>
      <c r="C13" s="22"/>
      <c r="D13" s="22"/>
      <c r="E13" s="22"/>
      <c r="F13" s="23"/>
    </row>
    <row r="14" ht="24" customHeight="1" spans="1:6">
      <c r="A14" s="24" t="s">
        <v>899</v>
      </c>
      <c r="B14" s="22"/>
      <c r="C14" s="22"/>
      <c r="D14" s="22"/>
      <c r="E14" s="22"/>
      <c r="F14" s="23"/>
    </row>
    <row r="15" ht="24" customHeight="1" spans="1:6">
      <c r="A15" s="24" t="s">
        <v>900</v>
      </c>
      <c r="B15" s="22"/>
      <c r="C15" s="22"/>
      <c r="D15" s="22"/>
      <c r="E15" s="22"/>
      <c r="F15" s="23"/>
    </row>
    <row r="16" ht="24" customHeight="1" spans="1:6">
      <c r="A16" s="24" t="s">
        <v>901</v>
      </c>
      <c r="B16" s="22"/>
      <c r="C16" s="22"/>
      <c r="D16" s="22"/>
      <c r="E16" s="22"/>
      <c r="F16" s="23"/>
    </row>
    <row r="17" ht="24" customHeight="1" spans="1:6">
      <c r="A17" s="24" t="s">
        <v>902</v>
      </c>
      <c r="B17" s="22"/>
      <c r="C17" s="22"/>
      <c r="D17" s="22"/>
      <c r="E17" s="22"/>
      <c r="F17" s="23"/>
    </row>
    <row r="18" ht="24" customHeight="1" spans="1:6">
      <c r="A18" s="24" t="s">
        <v>896</v>
      </c>
      <c r="B18" s="22"/>
      <c r="C18" s="22"/>
      <c r="D18" s="22"/>
      <c r="E18" s="22"/>
      <c r="F18" s="23"/>
    </row>
    <row r="19" ht="24" customHeight="1" spans="1:6">
      <c r="A19" s="24" t="s">
        <v>903</v>
      </c>
      <c r="B19" s="22"/>
      <c r="C19" s="22"/>
      <c r="D19" s="22"/>
      <c r="E19" s="22"/>
      <c r="F19" s="23"/>
    </row>
    <row r="20" ht="24" customHeight="1" spans="1:6">
      <c r="A20" s="24" t="s">
        <v>904</v>
      </c>
      <c r="B20" s="22"/>
      <c r="C20" s="22"/>
      <c r="D20" s="22"/>
      <c r="E20" s="22"/>
      <c r="F20" s="23"/>
    </row>
    <row r="21" ht="24" customHeight="1" spans="1:6">
      <c r="A21" s="25" t="s">
        <v>126</v>
      </c>
      <c r="B21" s="22"/>
      <c r="C21" s="22"/>
      <c r="D21" s="22"/>
      <c r="E21" s="22"/>
      <c r="F21" s="23"/>
    </row>
    <row r="22" ht="24" customHeight="1" spans="1:6">
      <c r="A22" s="26" t="s">
        <v>905</v>
      </c>
      <c r="B22" s="22"/>
      <c r="C22" s="22"/>
      <c r="D22" s="22"/>
      <c r="E22" s="22"/>
      <c r="F22" s="23"/>
    </row>
    <row r="23" ht="24" customHeight="1" spans="1:6">
      <c r="A23" s="26" t="s">
        <v>906</v>
      </c>
      <c r="B23" s="22"/>
      <c r="C23" s="22"/>
      <c r="D23" s="22"/>
      <c r="E23" s="22"/>
      <c r="F23" s="23"/>
    </row>
    <row r="24" ht="24" customHeight="1" spans="1:6">
      <c r="A24" s="26" t="s">
        <v>907</v>
      </c>
      <c r="B24" s="22"/>
      <c r="C24" s="22"/>
      <c r="D24" s="22"/>
      <c r="E24" s="22"/>
      <c r="F24" s="23"/>
    </row>
    <row r="25" ht="24" customHeight="1" spans="1:6">
      <c r="A25" s="26" t="s">
        <v>908</v>
      </c>
      <c r="B25" s="22"/>
      <c r="C25" s="22"/>
      <c r="D25" s="22"/>
      <c r="E25" s="22"/>
      <c r="F25" s="23"/>
    </row>
    <row r="26" ht="24" customHeight="1" spans="1:6">
      <c r="A26" s="25" t="s">
        <v>138</v>
      </c>
      <c r="B26" s="22"/>
      <c r="C26" s="22"/>
      <c r="D26" s="22"/>
      <c r="E26" s="22"/>
      <c r="F26" s="23"/>
    </row>
  </sheetData>
  <mergeCells count="3">
    <mergeCell ref="A1:F1"/>
    <mergeCell ref="A2:F2"/>
    <mergeCell ref="A3:F3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showZeros="0" workbookViewId="0">
      <selection activeCell="A2" sqref="A2:I2"/>
    </sheetView>
  </sheetViews>
  <sheetFormatPr defaultColWidth="9" defaultRowHeight="15"/>
  <cols>
    <col min="1" max="1" width="30.5" style="12" customWidth="1"/>
    <col min="2" max="2" width="13.375" style="12" customWidth="1"/>
    <col min="3" max="6" width="13.375" style="2" customWidth="1"/>
  </cols>
  <sheetData>
    <row r="1" ht="24.95" customHeight="1" spans="1:6">
      <c r="A1" s="13" t="s">
        <v>51</v>
      </c>
      <c r="B1" s="13"/>
      <c r="C1" s="13"/>
      <c r="D1" s="13"/>
      <c r="E1" s="13"/>
      <c r="F1" s="13"/>
    </row>
    <row r="2" s="1" customFormat="1" ht="34" customHeight="1" spans="1:9">
      <c r="A2" s="4" t="s">
        <v>52</v>
      </c>
      <c r="B2" s="4"/>
      <c r="C2" s="4"/>
      <c r="D2" s="4"/>
      <c r="E2" s="4"/>
      <c r="F2" s="4"/>
      <c r="G2" s="4"/>
      <c r="H2" s="4"/>
      <c r="I2" s="4"/>
    </row>
    <row r="3" s="1" customFormat="1" ht="17" customHeight="1" spans="1:9">
      <c r="A3" s="5" t="s">
        <v>909</v>
      </c>
      <c r="B3" s="5"/>
      <c r="C3" s="5"/>
      <c r="D3" s="5"/>
      <c r="E3" s="5"/>
      <c r="F3" s="5"/>
      <c r="G3" s="5"/>
      <c r="H3" s="5"/>
      <c r="I3" s="5"/>
    </row>
    <row r="4" s="1" customFormat="1" ht="12.75" customHeight="1" spans="1:9">
      <c r="A4" s="6" t="s">
        <v>772</v>
      </c>
      <c r="B4" s="7" t="s">
        <v>910</v>
      </c>
      <c r="C4" s="7" t="s">
        <v>911</v>
      </c>
      <c r="D4" s="7" t="s">
        <v>912</v>
      </c>
      <c r="E4" s="7" t="s">
        <v>913</v>
      </c>
      <c r="F4" s="7" t="s">
        <v>914</v>
      </c>
      <c r="G4" s="7" t="s">
        <v>915</v>
      </c>
      <c r="H4" s="7" t="s">
        <v>916</v>
      </c>
      <c r="I4" s="7" t="s">
        <v>917</v>
      </c>
    </row>
    <row r="5" s="1" customFormat="1" ht="36.85" customHeight="1" spans="1:9">
      <c r="A5" s="8"/>
      <c r="B5" s="9"/>
      <c r="C5" s="9"/>
      <c r="D5" s="9"/>
      <c r="E5" s="9"/>
      <c r="F5" s="9"/>
      <c r="G5" s="9"/>
      <c r="H5" s="9"/>
      <c r="I5" s="9"/>
    </row>
    <row r="6" s="1" customFormat="1" ht="20.1" customHeight="1" spans="1:9">
      <c r="A6" s="10" t="s">
        <v>918</v>
      </c>
      <c r="B6" s="11">
        <v>46652</v>
      </c>
      <c r="C6" s="11">
        <v>0</v>
      </c>
      <c r="D6" s="11">
        <v>9654</v>
      </c>
      <c r="E6" s="11">
        <v>36998</v>
      </c>
      <c r="F6" s="11">
        <v>0</v>
      </c>
      <c r="G6" s="11">
        <v>0</v>
      </c>
      <c r="H6" s="11">
        <v>0</v>
      </c>
      <c r="I6" s="11">
        <v>0</v>
      </c>
    </row>
    <row r="7" s="1" customFormat="1" ht="20.25" customHeight="1" spans="1:9">
      <c r="A7" s="10" t="s">
        <v>919</v>
      </c>
      <c r="B7" s="11">
        <v>28673</v>
      </c>
      <c r="C7" s="11">
        <v>0</v>
      </c>
      <c r="D7" s="11">
        <v>2087</v>
      </c>
      <c r="E7" s="11">
        <v>26586</v>
      </c>
      <c r="F7" s="11">
        <v>0</v>
      </c>
      <c r="G7" s="11">
        <v>0</v>
      </c>
      <c r="H7" s="11">
        <v>0</v>
      </c>
      <c r="I7" s="11">
        <v>0</v>
      </c>
    </row>
    <row r="8" s="1" customFormat="1" ht="20.25" customHeight="1" spans="1:9">
      <c r="A8" s="10" t="s">
        <v>920</v>
      </c>
      <c r="B8" s="11">
        <v>16951</v>
      </c>
      <c r="C8" s="11">
        <v>0</v>
      </c>
      <c r="D8" s="11">
        <v>7123</v>
      </c>
      <c r="E8" s="11">
        <v>9828</v>
      </c>
      <c r="F8" s="11">
        <v>0</v>
      </c>
      <c r="G8" s="11">
        <v>0</v>
      </c>
      <c r="H8" s="11">
        <v>0</v>
      </c>
      <c r="I8" s="11">
        <v>0</v>
      </c>
    </row>
    <row r="9" s="1" customFormat="1" ht="20.25" customHeight="1" spans="1:9">
      <c r="A9" s="10" t="s">
        <v>921</v>
      </c>
      <c r="B9" s="11">
        <v>143</v>
      </c>
      <c r="C9" s="11">
        <v>0</v>
      </c>
      <c r="D9" s="11">
        <v>43</v>
      </c>
      <c r="E9" s="11">
        <v>100</v>
      </c>
      <c r="F9" s="11">
        <v>0</v>
      </c>
      <c r="G9" s="11">
        <v>0</v>
      </c>
      <c r="H9" s="11">
        <v>0</v>
      </c>
      <c r="I9" s="11">
        <v>0</v>
      </c>
    </row>
    <row r="10" s="1" customFormat="1" ht="20.25" customHeight="1" spans="1:9">
      <c r="A10" s="10" t="s">
        <v>922</v>
      </c>
      <c r="B10" s="11">
        <v>351</v>
      </c>
      <c r="C10" s="11">
        <v>0</v>
      </c>
      <c r="D10" s="11">
        <v>351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  <row r="11" s="1" customFormat="1" ht="20.25" customHeight="1" spans="1:9">
      <c r="A11" s="10" t="s">
        <v>923</v>
      </c>
      <c r="B11" s="11">
        <v>464</v>
      </c>
      <c r="C11" s="11">
        <v>0</v>
      </c>
      <c r="D11" s="11">
        <v>20</v>
      </c>
      <c r="E11" s="11">
        <v>444</v>
      </c>
      <c r="F11" s="11">
        <v>0</v>
      </c>
      <c r="G11" s="11">
        <v>0</v>
      </c>
      <c r="H11" s="11">
        <v>0</v>
      </c>
      <c r="I11" s="11">
        <v>0</v>
      </c>
    </row>
    <row r="12" s="1" customFormat="1" ht="20.25" customHeight="1" spans="1:9">
      <c r="A12" s="10" t="s">
        <v>924</v>
      </c>
      <c r="B12" s="11">
        <v>70</v>
      </c>
      <c r="C12" s="11">
        <v>0</v>
      </c>
      <c r="D12" s="11">
        <v>30</v>
      </c>
      <c r="E12" s="11">
        <v>40</v>
      </c>
      <c r="F12" s="11">
        <v>0</v>
      </c>
      <c r="G12" s="11">
        <v>0</v>
      </c>
      <c r="H12" s="11">
        <v>0</v>
      </c>
      <c r="I12" s="11">
        <v>0</v>
      </c>
    </row>
    <row r="13" s="1" customFormat="1" ht="20.25" customHeight="1" spans="1:9">
      <c r="A13" s="10" t="s">
        <v>925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</row>
  </sheetData>
  <mergeCells count="12">
    <mergeCell ref="A1:F1"/>
    <mergeCell ref="A2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Zeros="0" tabSelected="1" workbookViewId="0">
      <selection activeCell="F17" sqref="F17"/>
    </sheetView>
  </sheetViews>
  <sheetFormatPr defaultColWidth="9" defaultRowHeight="15"/>
  <cols>
    <col min="1" max="1" width="38.5" style="2" customWidth="1"/>
    <col min="2" max="5" width="13.125" style="2" customWidth="1"/>
    <col min="6" max="6" width="13.125" customWidth="1"/>
  </cols>
  <sheetData>
    <row r="1" ht="27.95" customHeight="1" spans="1:6">
      <c r="A1" s="3" t="s">
        <v>54</v>
      </c>
      <c r="B1" s="3"/>
      <c r="C1" s="3"/>
      <c r="D1" s="3"/>
      <c r="E1" s="3"/>
      <c r="F1" s="3"/>
    </row>
    <row r="2" s="1" customFormat="1" ht="34" customHeight="1" spans="1:9">
      <c r="A2" s="4" t="s">
        <v>926</v>
      </c>
      <c r="B2" s="4"/>
      <c r="C2" s="4"/>
      <c r="D2" s="4"/>
      <c r="E2" s="4"/>
      <c r="F2" s="4"/>
      <c r="G2" s="4"/>
      <c r="H2" s="4"/>
      <c r="I2" s="4"/>
    </row>
    <row r="3" s="1" customFormat="1" ht="17" customHeight="1" spans="1:9">
      <c r="A3" s="5" t="s">
        <v>909</v>
      </c>
      <c r="B3" s="5"/>
      <c r="C3" s="5"/>
      <c r="D3" s="5"/>
      <c r="E3" s="5"/>
      <c r="F3" s="5"/>
      <c r="G3" s="5"/>
      <c r="H3" s="5"/>
      <c r="I3" s="5"/>
    </row>
    <row r="4" s="1" customFormat="1" ht="12.75" customHeight="1" spans="1:9">
      <c r="A4" s="6" t="s">
        <v>772</v>
      </c>
      <c r="B4" s="7" t="s">
        <v>910</v>
      </c>
      <c r="C4" s="7" t="s">
        <v>911</v>
      </c>
      <c r="D4" s="7" t="s">
        <v>912</v>
      </c>
      <c r="E4" s="7" t="s">
        <v>913</v>
      </c>
      <c r="F4" s="7" t="s">
        <v>914</v>
      </c>
      <c r="G4" s="7" t="s">
        <v>915</v>
      </c>
      <c r="H4" s="7" t="s">
        <v>916</v>
      </c>
      <c r="I4" s="7" t="s">
        <v>917</v>
      </c>
    </row>
    <row r="5" s="1" customFormat="1" ht="36.85" customHeight="1" spans="1:9">
      <c r="A5" s="8"/>
      <c r="B5" s="9"/>
      <c r="C5" s="9"/>
      <c r="D5" s="9"/>
      <c r="E5" s="9"/>
      <c r="F5" s="9"/>
      <c r="G5" s="9"/>
      <c r="H5" s="9"/>
      <c r="I5" s="9"/>
    </row>
    <row r="6" s="1" customFormat="1" ht="20.1" customHeight="1" spans="1:9">
      <c r="A6" s="10" t="s">
        <v>927</v>
      </c>
      <c r="B6" s="11">
        <v>52822</v>
      </c>
      <c r="C6" s="11">
        <v>0</v>
      </c>
      <c r="D6" s="11">
        <v>7660</v>
      </c>
      <c r="E6" s="11">
        <v>45162</v>
      </c>
      <c r="F6" s="11">
        <v>0</v>
      </c>
      <c r="G6" s="11">
        <v>0</v>
      </c>
      <c r="H6" s="11">
        <v>0</v>
      </c>
      <c r="I6" s="11">
        <v>0</v>
      </c>
    </row>
    <row r="7" s="1" customFormat="1" ht="20.25" customHeight="1" spans="1:9">
      <c r="A7" s="10" t="s">
        <v>928</v>
      </c>
      <c r="B7" s="11">
        <v>52214</v>
      </c>
      <c r="C7" s="11">
        <v>0</v>
      </c>
      <c r="D7" s="11">
        <v>7655</v>
      </c>
      <c r="E7" s="11">
        <v>44559</v>
      </c>
      <c r="F7" s="11">
        <v>0</v>
      </c>
      <c r="G7" s="11">
        <v>0</v>
      </c>
      <c r="H7" s="11">
        <v>0</v>
      </c>
      <c r="I7" s="11">
        <v>0</v>
      </c>
    </row>
    <row r="8" s="1" customFormat="1" ht="20.25" customHeight="1" spans="1:9">
      <c r="A8" s="10" t="s">
        <v>929</v>
      </c>
      <c r="B8" s="11">
        <v>594</v>
      </c>
      <c r="C8" s="11">
        <v>0</v>
      </c>
      <c r="D8" s="11">
        <v>5</v>
      </c>
      <c r="E8" s="11">
        <v>589</v>
      </c>
      <c r="F8" s="11">
        <v>0</v>
      </c>
      <c r="G8" s="11">
        <v>0</v>
      </c>
      <c r="H8" s="11">
        <v>0</v>
      </c>
      <c r="I8" s="11">
        <v>0</v>
      </c>
    </row>
    <row r="9" s="1" customFormat="1" ht="20.25" customHeight="1" spans="1:9">
      <c r="A9" s="10" t="s">
        <v>930</v>
      </c>
      <c r="B9" s="11">
        <v>14</v>
      </c>
      <c r="C9" s="11">
        <v>0</v>
      </c>
      <c r="D9" s="11">
        <v>0</v>
      </c>
      <c r="E9" s="11">
        <v>14</v>
      </c>
      <c r="F9" s="11">
        <v>0</v>
      </c>
      <c r="G9" s="11">
        <v>0</v>
      </c>
      <c r="H9" s="11">
        <v>0</v>
      </c>
      <c r="I9" s="11">
        <v>0</v>
      </c>
    </row>
    <row r="10" s="1" customFormat="1" ht="20.25" customHeight="1" spans="1:9">
      <c r="A10" s="10" t="s">
        <v>931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</sheetData>
  <mergeCells count="12">
    <mergeCell ref="A1:F1"/>
    <mergeCell ref="A2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</Company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Define</vt:lpstr>
      <vt:lpstr>目录</vt:lpstr>
      <vt:lpstr>一般收入1</vt:lpstr>
      <vt:lpstr>一般支出2</vt:lpstr>
      <vt:lpstr>本级一般收入3</vt:lpstr>
      <vt:lpstr>本级一般支出4</vt:lpstr>
      <vt:lpstr>本级一般功能分类表5</vt:lpstr>
      <vt:lpstr>本级基本支出经济分类6</vt:lpstr>
      <vt:lpstr>一般公共预算税收返还及转移支付表7</vt:lpstr>
      <vt:lpstr>一般公共预算转移支付分地区8</vt:lpstr>
      <vt:lpstr>一般债务限额和余额情况表9</vt:lpstr>
      <vt:lpstr>政府性基金收入10</vt:lpstr>
      <vt:lpstr>政府性基金支出11</vt:lpstr>
      <vt:lpstr>本级政府性基金收入12</vt:lpstr>
      <vt:lpstr>本级政府性基金支出13</vt:lpstr>
      <vt:lpstr>本级政府性基金支出功能分类14</vt:lpstr>
      <vt:lpstr>政府性基金转移支付决算项目表15</vt:lpstr>
      <vt:lpstr>政府性基金转移支付分地区16</vt:lpstr>
      <vt:lpstr>专项债务限额和余额情况表17</vt:lpstr>
      <vt:lpstr>国有资本经营预算收入决算表18</vt:lpstr>
      <vt:lpstr>国有资本经营预算支出决算表19</vt:lpstr>
      <vt:lpstr>社会保险基金预算收入决算表20</vt:lpstr>
      <vt:lpstr>社会保险基金预算收支决算表21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zsz</dc:creator>
  <cp:lastModifiedBy>川</cp:lastModifiedBy>
  <dcterms:created xsi:type="dcterms:W3CDTF">2003-12-24T09:20:00Z</dcterms:created>
  <cp:lastPrinted>2020-03-02T06:01:00Z</cp:lastPrinted>
  <dcterms:modified xsi:type="dcterms:W3CDTF">2024-09-14T05:16:24Z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085BF666AEFC4FD187DBAE5E5F5BE51D</vt:lpwstr>
  </property>
  <property fmtid="{D5CDD505-2E9C-101B-9397-08002B2CF9AE}" pid="4" name="KSOReadingLayout">
    <vt:bool>true</vt:bool>
  </property>
</Properties>
</file>